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917BB9A5-C4DF-4014-8346-60184BDF7879}" xr6:coauthVersionLast="36" xr6:coauthVersionMax="36" xr10:uidLastSave="{00000000-0000-0000-0000-000000000000}"/>
  <bookViews>
    <workbookView xWindow="0" yWindow="0" windowWidth="28800" windowHeight="1192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<sst xmlns="http://schemas.openxmlformats.org/spreadsheetml/2006/main" count="525" uniqueCount="220">
  <si>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</si>
  <si>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</si>
  <si>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</si>
  <si>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</si>
  <si>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</si>
  <si>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</si>
  <si>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</si>
  <si>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</si>
  <si>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</si>
  <si>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</si>
  <si>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</si>
  <si>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</si>
  <si>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</si>
  <si>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</si>
  <si>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</si>
  <si>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</si>
  <si>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</si>
  <si>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</si>
  <si>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</si>
  <si>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</si>
  <si>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</si>
  <si>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</si>
  <si>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</si>
  <si>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</si>
  <si>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</si>
  <si>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</si>
  <si>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</si>
  <si>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</si>
  <si>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</si>
  <si>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</si>
  <si>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</si>
  <si>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</si>
  <si>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</si>
  <si>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</si>
  <si>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</si>
  <si>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</si>
  <si>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</si>
  <si>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</si>
  <si>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</si>
  <si>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</si>
  <si>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</si>
  <si>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</si>
  <si>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</si>
  <si>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</si>
  <si>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</si>
  <si>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</si>
  <si>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</si>
  <si>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</si>
  <si>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</si>
  <si>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</si>
  <si>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</si>
  <si>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</si>
  <si>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</si>
  <si>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</si>
  <si>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</si>
  <si>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</si>
  <si>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</si>
  <si>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</si>
  <si>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</si>
  <si>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</si>
  <si>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</si>
  <si>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</si>
  <si>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</si>
  <si>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</si>
  <si>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</si>
  <si>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</si>
  <si>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</si>
  <si>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</si>
  <si>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</si>
  <si>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</si>
  <si>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</si>
  <si>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</si>
  <si>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</si>
  <si>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</si>
  <si>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</si>
  <si>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</si>
  <si>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</si>
  <si>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</si>
  <si>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</si>
  <si>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</si>
  <si>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</si>
  <si>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</si>
  <si>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</si>
  <si>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</si>
  <si>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</si>
  <si>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</si>
  <si>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</si>
  <si>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</si>
  <si>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</si>
  <si>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</si>
  <si>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</si>
  <si>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</si>
  <si>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</si>
  <si>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</si>
  <si>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</si>
  <si>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</si>
  <si>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</si>
  <si>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</si>
  <si>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</si>
  <si>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</si>
  <si>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</si>
  <si>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</si>
  <si>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</si>
  <si>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</si>
  <si>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</si>
  <si>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</si>
  <si>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</si>
  <si>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</si>
  <si>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</si>
  <si>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</si>
  <si>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</si>
  <si>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</si>
  <si>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</si>
  <si>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</si>
  <si>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</si>
  <si>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</si>
  <si>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</si>
  <si>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</si>
  <si>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</si>
  <si>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</si>
  <si>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</si>
  <si>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</si>
  <si>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</si>
  <si>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</si>
  <si>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</si>
  <si>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</si>
  <si>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</si>
  <si>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</si>
  <si>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</si>
  <si>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</si>
  <si>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</si>
  <si>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</si>
  <si>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</si>
  <si>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</si>
  <si>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</si>
  <si>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</si>
  <si>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</si>
  <si>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</si>
  <si>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</si>
  <si>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</si>
  <si>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</si>
  <si>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</si>
  <si>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</si>
  <si>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</si>
  <si>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</si>
  <si>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</si>
  <si>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</si>
  <si>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</si>
  <si>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</si>
  <si>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</si>
  <si>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</si>
  <si>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</si>
  <si>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</si>
  <si>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</si>
  <si>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</si>
  <si>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</si>
  <si>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</si>
  <si>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</si>
  <si>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</si>
  <si>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</si>
  <si>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</si>
  <si>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</si>
  <si>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</si>
  <si>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</si>
  <si>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</si>
  <si>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</si>
  <si>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</si>
  <si>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</si>
  <si>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</si>
  <si>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</si>
  <si>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</si>
  <si>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</si>
  <si>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</si>
  <si>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</si>
  <si>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</si>
  <si>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</si>
  <si>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</si>
  <si>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</si>
  <si>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</si>
  <si>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</si>
  <si>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</si>
  <si>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</si>
  <si>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</si>
  <si>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</si>
  <si>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</si>
  <si>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</si>
  <si>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</si>
  <si>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</si>
  <si>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</si>
  <si>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</si>
  <si>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</si>
  <si>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</si>
  <si>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</si>
  <si>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</si>
  <si>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</si>
  <si>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</si>
  <si>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</si>
  <si>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</si>
  <si>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</si>
  <si>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</si>
  <si>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</si>
  <si>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</si>
  <si>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</si>
  <si>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</si>
  <si>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</si>
  <si>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</si>
  <si>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</si>
  <si>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</si>
  <si>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</si>
  <si>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</si>
  <si>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</si>
  <si>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</si>
  <si>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</si>
  <si>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</si>
  <si>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</si>
  <si>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</si>
  <si>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</si>
  <si>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</si>
  <si>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</si>
  <si>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Saerbecker Ver- und Entsorgungsnetzgesellschaft 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</si>
</sst>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1" fillId="0" borderId="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8" fontId="29" fillId="0" borderId="0" xfId="0" applyNumberFormat="1" applyFont="1" applyAlignment="1" applyProtection="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2 4 3" xfId="66" xr:uid="{A9F489CE-32BC-4C28-B10B-1FD761A79262}"/>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55.28515625" style="32" bestFit="1"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10003615</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49" zoomScaleNormal="100" workbookViewId="0">
      <selection activeCell="C45" sqref="C45"/>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7"/>
  <sheetViews>
    <sheetView showGridLines="0" zoomScale="70" zoomScaleNormal="70" workbookViewId="0">
      <selection activeCell="S14" sqref="S14"/>
    </sheetView>
  </sheetViews>
  <sheetFormatPr baseColWidth="10" defaultRowHeight="15.75"/>
  <cols>
    <col min="1" max="1" width="6.28515625" style="45" customWidth="1"/>
    <col min="2" max="2" width="87.7109375" style="108" customWidth="1"/>
    <col min="3" max="6" width="16.5703125" style="45" bestFit="1" customWidth="1"/>
    <col min="7" max="7" width="17.85546875" style="45" bestFit="1" customWidth="1"/>
    <col min="8" max="8" width="16.5703125" style="45" bestFit="1" customWidth="1"/>
    <col min="9" max="14" width="17.85546875" style="45" bestFit="1" customWidth="1"/>
    <col min="15" max="18" width="16.5703125" style="45" bestFit="1" customWidth="1"/>
    <col min="19" max="19" width="16.570312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c r="D3" s="26"/>
      <c r="E3" s="26"/>
      <c r="F3" s="26"/>
      <c r="G3" s="26"/>
      <c r="H3" s="26"/>
      <c r="I3" s="26">
        <v>188.08207950594232</v>
      </c>
      <c r="J3" s="26">
        <v>1701.71</v>
      </c>
      <c r="K3" s="26">
        <v>2103.88</v>
      </c>
      <c r="L3" s="26">
        <v>3323.69</v>
      </c>
      <c r="M3" s="26">
        <v>3639.58</v>
      </c>
      <c r="N3" s="26">
        <v>7479.08</v>
      </c>
      <c r="O3" s="26">
        <v>9012.4499999999989</v>
      </c>
      <c r="P3" s="26">
        <v>9910.6743042426751</v>
      </c>
      <c r="Q3" s="26">
        <v>8249.5757517679995</v>
      </c>
      <c r="R3" s="26">
        <v>8851.2911017570004</v>
      </c>
      <c r="S3" s="26">
        <v>7254.7282568312949</v>
      </c>
    </row>
    <row r="4" spans="1:19" ht="18.75" customHeight="1">
      <c r="A4" s="93">
        <v>2</v>
      </c>
      <c r="B4" s="97" t="s">
        <v>31</v>
      </c>
      <c r="C4" s="26"/>
      <c r="D4" s="26"/>
      <c r="E4" s="26"/>
      <c r="F4" s="26"/>
      <c r="G4" s="26"/>
      <c r="H4" s="26"/>
      <c r="I4" s="26">
        <v>0.1107784766288324</v>
      </c>
      <c r="J4" s="26">
        <v>1</v>
      </c>
      <c r="K4" s="26">
        <v>1.25</v>
      </c>
      <c r="L4" s="26">
        <v>2</v>
      </c>
      <c r="M4" s="26">
        <v>2.166666666666667</v>
      </c>
      <c r="N4" s="26">
        <v>4.833333333333333</v>
      </c>
      <c r="O4" s="26">
        <v>6.8</v>
      </c>
      <c r="P4" s="26">
        <v>6.9962816621014117</v>
      </c>
      <c r="Q4" s="26">
        <v>6.9882204000000003</v>
      </c>
      <c r="R4" s="26">
        <v>5.7949037600000004</v>
      </c>
      <c r="S4" s="26">
        <v>4.5953100112935212</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c r="D6" s="27"/>
      <c r="E6" s="27"/>
      <c r="F6" s="27"/>
      <c r="G6" s="27"/>
      <c r="H6" s="27"/>
      <c r="I6" s="27">
        <v>1687238.68</v>
      </c>
      <c r="J6" s="27">
        <v>1829227.32</v>
      </c>
      <c r="K6" s="27">
        <v>1785040.8499999964</v>
      </c>
      <c r="L6" s="27">
        <v>1676779.509999987</v>
      </c>
      <c r="M6" s="27">
        <v>6733097.3300000001</v>
      </c>
      <c r="N6" s="27">
        <v>6813569.3800000083</v>
      </c>
      <c r="O6" s="27">
        <v>7100707.0599999996</v>
      </c>
      <c r="P6" s="27">
        <v>7668197.5300000003</v>
      </c>
      <c r="Q6" s="27">
        <v>8440905.1513199992</v>
      </c>
      <c r="R6" s="27">
        <v>8057157.21</v>
      </c>
      <c r="S6" s="27">
        <v>7348215.2018600004</v>
      </c>
    </row>
    <row r="7" spans="1:19" ht="18.75" customHeight="1">
      <c r="A7" s="96" t="s">
        <v>75</v>
      </c>
      <c r="B7" s="103" t="s">
        <v>159</v>
      </c>
      <c r="C7" s="27"/>
      <c r="D7" s="27"/>
      <c r="E7" s="27"/>
      <c r="F7" s="27"/>
      <c r="G7" s="27"/>
      <c r="H7" s="27"/>
      <c r="I7" s="27">
        <v>250875.35</v>
      </c>
      <c r="J7" s="27">
        <v>377527.61</v>
      </c>
      <c r="K7" s="27">
        <v>378241.70000000019</v>
      </c>
      <c r="L7" s="27">
        <v>313783.61000000016</v>
      </c>
      <c r="M7" s="27">
        <v>5098203.3</v>
      </c>
      <c r="N7" s="27">
        <v>5136491.7699999986</v>
      </c>
      <c r="O7" s="27">
        <v>5205419.8000000007</v>
      </c>
      <c r="P7" s="27">
        <v>5565582.8199999994</v>
      </c>
      <c r="Q7" s="27">
        <v>5793744.5799999991</v>
      </c>
      <c r="R7" s="27">
        <v>4929958.6800000006</v>
      </c>
      <c r="S7" s="27">
        <v>4362336.71</v>
      </c>
    </row>
    <row r="8" spans="1:19" ht="18.75" customHeight="1">
      <c r="A8" s="96" t="s">
        <v>89</v>
      </c>
      <c r="B8" s="103" t="s">
        <v>160</v>
      </c>
      <c r="C8" s="27"/>
      <c r="D8" s="27"/>
      <c r="E8" s="27"/>
      <c r="F8" s="27"/>
      <c r="G8" s="27"/>
      <c r="H8" s="27"/>
      <c r="I8" s="27">
        <v>207353.74999999997</v>
      </c>
      <c r="J8" s="27">
        <v>209240.44000000024</v>
      </c>
      <c r="K8" s="27">
        <v>202591.88000000015</v>
      </c>
      <c r="L8" s="27">
        <v>200584.81000000014</v>
      </c>
      <c r="M8" s="27">
        <v>202152.40000000043</v>
      </c>
      <c r="N8" s="27">
        <v>200756.78</v>
      </c>
      <c r="O8" s="27">
        <v>203327.8</v>
      </c>
      <c r="P8" s="27">
        <v>200186.26</v>
      </c>
      <c r="Q8" s="27">
        <v>198927.97</v>
      </c>
      <c r="R8" s="27">
        <v>203294.40000000002</v>
      </c>
      <c r="S8" s="27">
        <v>195025.61</v>
      </c>
    </row>
    <row r="9" spans="1:19">
      <c r="A9" s="96" t="s">
        <v>100</v>
      </c>
      <c r="B9" s="103" t="s">
        <v>87</v>
      </c>
      <c r="C9" s="27"/>
      <c r="D9" s="27"/>
      <c r="E9" s="27"/>
      <c r="F9" s="27"/>
      <c r="G9" s="27"/>
      <c r="H9" s="27"/>
      <c r="I9" s="27">
        <v>1436363.3299999998</v>
      </c>
      <c r="J9" s="27">
        <v>1451699.71</v>
      </c>
      <c r="K9" s="27">
        <v>1406799.1499999962</v>
      </c>
      <c r="L9" s="27">
        <v>1362995.8999999869</v>
      </c>
      <c r="M9" s="27">
        <v>1634894.0300000003</v>
      </c>
      <c r="N9" s="27">
        <v>1677077.6100000096</v>
      </c>
      <c r="O9" s="27">
        <v>1895287.2600000002</v>
      </c>
      <c r="P9" s="27">
        <v>2102614.71</v>
      </c>
      <c r="Q9" s="27">
        <v>2647160.5713200006</v>
      </c>
      <c r="R9" s="27">
        <v>3127198.53</v>
      </c>
      <c r="S9" s="27">
        <v>2985878.4918600004</v>
      </c>
    </row>
    <row r="10" spans="1:19" ht="30">
      <c r="A10" s="93">
        <v>2</v>
      </c>
      <c r="B10" s="97" t="s">
        <v>36</v>
      </c>
      <c r="C10" s="27"/>
      <c r="D10" s="27"/>
      <c r="E10" s="27"/>
      <c r="F10" s="27"/>
      <c r="G10" s="27"/>
      <c r="H10" s="27"/>
      <c r="I10" s="27">
        <v>0</v>
      </c>
      <c r="J10" s="27">
        <v>0</v>
      </c>
      <c r="K10" s="27">
        <v>0</v>
      </c>
      <c r="L10" s="27">
        <v>0</v>
      </c>
      <c r="M10" s="27">
        <v>0</v>
      </c>
      <c r="N10" s="27">
        <v>0</v>
      </c>
      <c r="O10" s="27">
        <v>0</v>
      </c>
      <c r="P10" s="27">
        <v>0</v>
      </c>
      <c r="Q10" s="27">
        <v>0</v>
      </c>
      <c r="R10" s="27">
        <v>0</v>
      </c>
      <c r="S10" s="27">
        <v>0</v>
      </c>
    </row>
    <row r="11" spans="1:19" ht="18.75" customHeight="1">
      <c r="A11" s="93">
        <v>3</v>
      </c>
      <c r="B11" s="97" t="s">
        <v>58</v>
      </c>
      <c r="C11" s="27"/>
      <c r="D11" s="27"/>
      <c r="E11" s="27"/>
      <c r="F11" s="27"/>
      <c r="G11" s="27"/>
      <c r="H11" s="27"/>
      <c r="I11" s="27">
        <v>0</v>
      </c>
      <c r="J11" s="27">
        <v>0</v>
      </c>
      <c r="K11" s="27">
        <v>0</v>
      </c>
      <c r="L11" s="27">
        <v>0</v>
      </c>
      <c r="M11" s="27">
        <v>0</v>
      </c>
      <c r="N11" s="27">
        <v>0</v>
      </c>
      <c r="O11" s="27">
        <v>0</v>
      </c>
      <c r="P11" s="27">
        <v>0</v>
      </c>
      <c r="Q11" s="27">
        <v>0</v>
      </c>
      <c r="R11" s="27">
        <v>0</v>
      </c>
      <c r="S11" s="27">
        <v>0</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c r="D13" s="27"/>
      <c r="E13" s="27"/>
      <c r="F13" s="27"/>
      <c r="G13" s="27"/>
      <c r="H13" s="27"/>
      <c r="I13" s="27">
        <v>257184.70000000205</v>
      </c>
      <c r="J13" s="27">
        <v>140482.04999999981</v>
      </c>
      <c r="K13" s="27">
        <v>218636.69000000041</v>
      </c>
      <c r="L13" s="27">
        <v>201304.08999999613</v>
      </c>
      <c r="M13" s="27">
        <v>257424.16000000015</v>
      </c>
      <c r="N13" s="27">
        <v>260798.3200000003</v>
      </c>
      <c r="O13" s="27">
        <v>179152.49999999907</v>
      </c>
      <c r="P13" s="27">
        <v>404684.23999999929</v>
      </c>
      <c r="Q13" s="27">
        <v>153462.41000000015</v>
      </c>
      <c r="R13" s="27">
        <v>153779.37999999896</v>
      </c>
      <c r="S13" s="27">
        <v>144983.30000000075</v>
      </c>
    </row>
    <row r="14" spans="1:19" ht="30">
      <c r="A14" s="96" t="s">
        <v>75</v>
      </c>
      <c r="B14" s="97" t="s">
        <v>80</v>
      </c>
      <c r="C14" s="27"/>
      <c r="D14" s="27"/>
      <c r="E14" s="27"/>
      <c r="F14" s="27"/>
      <c r="G14" s="27"/>
      <c r="H14" s="27"/>
      <c r="I14" s="27"/>
      <c r="J14" s="27"/>
      <c r="K14" s="27"/>
      <c r="L14" s="27"/>
      <c r="M14" s="27"/>
      <c r="N14" s="27"/>
      <c r="O14" s="27"/>
      <c r="P14" s="27"/>
      <c r="Q14" s="27"/>
      <c r="R14" s="27"/>
      <c r="S14" s="27"/>
    </row>
    <row r="15" spans="1:19" ht="18.75" customHeight="1">
      <c r="A15" s="96" t="s">
        <v>89</v>
      </c>
      <c r="B15" s="97" t="s">
        <v>90</v>
      </c>
      <c r="C15" s="27"/>
      <c r="D15" s="27"/>
      <c r="E15" s="27"/>
      <c r="F15" s="27"/>
      <c r="G15" s="27"/>
      <c r="H15" s="27"/>
      <c r="I15" s="27">
        <v>49406.23</v>
      </c>
      <c r="J15" s="27">
        <v>50441.66</v>
      </c>
      <c r="K15" s="27">
        <v>136488.13</v>
      </c>
      <c r="L15" s="27">
        <v>145238.15</v>
      </c>
      <c r="M15" s="27">
        <v>198532.5</v>
      </c>
      <c r="N15" s="27">
        <v>196463.62999999998</v>
      </c>
      <c r="O15" s="27">
        <v>108705.13</v>
      </c>
      <c r="P15" s="27">
        <v>324145.57</v>
      </c>
      <c r="Q15" s="27">
        <v>52675.950000000004</v>
      </c>
      <c r="R15" s="27">
        <v>53588.31</v>
      </c>
      <c r="S15" s="27">
        <v>53485.590000000004</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c r="D17" s="27"/>
      <c r="E17" s="27"/>
      <c r="F17" s="27"/>
      <c r="G17" s="27"/>
      <c r="H17" s="27"/>
      <c r="I17" s="27">
        <v>10315.15</v>
      </c>
      <c r="J17" s="27">
        <v>93328.37</v>
      </c>
      <c r="K17" s="27">
        <v>116903.08</v>
      </c>
      <c r="L17" s="27">
        <v>184988.99</v>
      </c>
      <c r="M17" s="27">
        <v>182896.71</v>
      </c>
      <c r="N17" s="27">
        <v>225012.19</v>
      </c>
      <c r="O17" s="27">
        <v>254281.76</v>
      </c>
      <c r="P17" s="27">
        <v>288438.25</v>
      </c>
      <c r="Q17" s="27">
        <v>319661.79110999999</v>
      </c>
      <c r="R17" s="27">
        <v>324523.54579</v>
      </c>
      <c r="S17" s="27">
        <v>273934.32004000002</v>
      </c>
    </row>
    <row r="18" spans="1:19" ht="18.75" customHeight="1">
      <c r="A18" s="98">
        <v>2</v>
      </c>
      <c r="B18" s="97" t="s">
        <v>38</v>
      </c>
      <c r="C18" s="27"/>
      <c r="D18" s="27"/>
      <c r="E18" s="27"/>
      <c r="F18" s="27"/>
      <c r="G18" s="27"/>
      <c r="H18" s="27"/>
      <c r="I18" s="27">
        <v>1006268.6499999999</v>
      </c>
      <c r="J18" s="27">
        <v>1076819.7</v>
      </c>
      <c r="K18" s="27">
        <v>1189552.1099999999</v>
      </c>
      <c r="L18" s="27">
        <v>1364872.24</v>
      </c>
      <c r="M18" s="27">
        <v>1391684.77</v>
      </c>
      <c r="N18" s="27">
        <v>1427598.97</v>
      </c>
      <c r="O18" s="27">
        <v>1611826.2</v>
      </c>
      <c r="P18" s="27">
        <v>1373098.84</v>
      </c>
      <c r="Q18" s="27">
        <v>1570794.05</v>
      </c>
      <c r="R18" s="27">
        <v>2042101.8900000001</v>
      </c>
      <c r="S18" s="27">
        <v>2272989.34</v>
      </c>
    </row>
    <row r="19" spans="1:19" ht="18.75" customHeight="1">
      <c r="A19" s="96" t="s">
        <v>97</v>
      </c>
      <c r="B19" s="97" t="s">
        <v>39</v>
      </c>
      <c r="C19" s="27"/>
      <c r="D19" s="27"/>
      <c r="E19" s="27"/>
      <c r="F19" s="27"/>
      <c r="G19" s="27"/>
      <c r="H19" s="27"/>
      <c r="I19" s="27">
        <v>276000</v>
      </c>
      <c r="J19" s="27">
        <v>324000</v>
      </c>
      <c r="K19" s="27">
        <v>324000</v>
      </c>
      <c r="L19" s="27">
        <v>336000</v>
      </c>
      <c r="M19" s="27">
        <v>336000</v>
      </c>
      <c r="N19" s="27">
        <v>360000</v>
      </c>
      <c r="O19" s="27">
        <v>384000</v>
      </c>
      <c r="P19" s="27">
        <v>326186</v>
      </c>
      <c r="Q19" s="27">
        <v>405553.26</v>
      </c>
      <c r="R19" s="27">
        <v>453142</v>
      </c>
      <c r="S19" s="27">
        <v>587698</v>
      </c>
    </row>
    <row r="20" spans="1:19" ht="30">
      <c r="A20" s="96" t="s">
        <v>98</v>
      </c>
      <c r="B20" s="97" t="s">
        <v>79</v>
      </c>
      <c r="C20" s="27"/>
      <c r="D20" s="27"/>
      <c r="E20" s="27"/>
      <c r="F20" s="27"/>
      <c r="G20" s="27"/>
      <c r="H20" s="27"/>
      <c r="I20" s="27">
        <v>420676.22</v>
      </c>
      <c r="J20" s="27">
        <v>445668.85</v>
      </c>
      <c r="K20" s="27">
        <v>450886.13</v>
      </c>
      <c r="L20" s="27">
        <v>522106.72</v>
      </c>
      <c r="M20" s="27">
        <v>554782.85</v>
      </c>
      <c r="N20" s="27">
        <v>572186.27</v>
      </c>
      <c r="O20" s="27">
        <v>682852.19</v>
      </c>
      <c r="P20" s="27">
        <v>596829.02</v>
      </c>
      <c r="Q20" s="27">
        <v>670429.88</v>
      </c>
      <c r="R20" s="27">
        <v>755326.77</v>
      </c>
      <c r="S20" s="27">
        <v>868340.69</v>
      </c>
    </row>
    <row r="21" spans="1:19" ht="18.75" customHeight="1">
      <c r="A21" s="93">
        <v>3</v>
      </c>
      <c r="B21" s="97" t="s">
        <v>40</v>
      </c>
      <c r="C21" s="27"/>
      <c r="D21" s="27"/>
      <c r="E21" s="27"/>
      <c r="F21" s="27"/>
      <c r="G21" s="27"/>
      <c r="H21" s="27"/>
      <c r="I21" s="27">
        <v>224512.11</v>
      </c>
      <c r="J21" s="27">
        <v>284058.08999999997</v>
      </c>
      <c r="K21" s="27">
        <v>224665.46000000002</v>
      </c>
      <c r="L21" s="27">
        <v>222356.16000000003</v>
      </c>
      <c r="M21" s="27">
        <v>286604.90000000002</v>
      </c>
      <c r="N21" s="27">
        <v>223195.75</v>
      </c>
      <c r="O21" s="27">
        <v>334412.37000000005</v>
      </c>
      <c r="P21" s="27">
        <v>256700.39</v>
      </c>
      <c r="Q21" s="27">
        <v>256585.94587</v>
      </c>
      <c r="R21" s="27">
        <v>30564.43622</v>
      </c>
      <c r="S21" s="27">
        <v>48079.803459999996</v>
      </c>
    </row>
    <row r="22" spans="1:19" ht="18.75" customHeight="1">
      <c r="A22" s="96" t="s">
        <v>99</v>
      </c>
      <c r="B22" s="97" t="s">
        <v>57</v>
      </c>
      <c r="C22" s="27"/>
      <c r="D22" s="27"/>
      <c r="E22" s="27"/>
      <c r="F22" s="27"/>
      <c r="G22" s="27"/>
      <c r="H22" s="27"/>
      <c r="I22" s="27">
        <v>203083.36</v>
      </c>
      <c r="J22" s="27">
        <v>209240.44</v>
      </c>
      <c r="K22" s="27">
        <v>202591.88</v>
      </c>
      <c r="L22" s="27">
        <v>200584.81</v>
      </c>
      <c r="M22" s="27">
        <v>202152.4</v>
      </c>
      <c r="N22" s="27">
        <v>200756.78</v>
      </c>
      <c r="O22" s="27">
        <v>203327.8</v>
      </c>
      <c r="P22" s="27">
        <v>200186.26</v>
      </c>
      <c r="Q22" s="27">
        <v>198927.97</v>
      </c>
      <c r="R22" s="27">
        <v>203294.4</v>
      </c>
      <c r="S22" s="27">
        <v>195025.61</v>
      </c>
    </row>
    <row r="23" spans="1:19" ht="18.75" customHeight="1">
      <c r="A23" s="96" t="s">
        <v>103</v>
      </c>
      <c r="B23" s="97" t="s">
        <v>104</v>
      </c>
      <c r="C23" s="27"/>
      <c r="D23" s="27"/>
      <c r="E23" s="27"/>
      <c r="F23" s="27"/>
      <c r="G23" s="27"/>
      <c r="H23" s="27"/>
      <c r="I23" s="27">
        <v>0</v>
      </c>
      <c r="J23" s="27">
        <v>0</v>
      </c>
      <c r="K23" s="27">
        <v>0</v>
      </c>
      <c r="L23" s="27">
        <v>0</v>
      </c>
      <c r="M23" s="27">
        <v>0</v>
      </c>
      <c r="N23" s="27">
        <v>0</v>
      </c>
      <c r="O23" s="27">
        <v>0</v>
      </c>
      <c r="P23" s="27">
        <v>0</v>
      </c>
      <c r="Q23" s="27">
        <v>0</v>
      </c>
      <c r="R23" s="27">
        <v>0</v>
      </c>
      <c r="S23" s="27">
        <v>0</v>
      </c>
    </row>
    <row r="24" spans="1:19" ht="30">
      <c r="A24" s="93">
        <v>4</v>
      </c>
      <c r="B24" s="97" t="s">
        <v>41</v>
      </c>
      <c r="C24" s="27"/>
      <c r="D24" s="27"/>
      <c r="E24" s="27"/>
      <c r="F24" s="27"/>
      <c r="G24" s="27"/>
      <c r="H24" s="27"/>
      <c r="I24" s="27">
        <v>0</v>
      </c>
      <c r="J24" s="27">
        <v>0</v>
      </c>
      <c r="K24" s="27">
        <v>0</v>
      </c>
      <c r="L24" s="27">
        <v>0</v>
      </c>
      <c r="M24" s="27">
        <v>0</v>
      </c>
      <c r="N24" s="27">
        <v>0</v>
      </c>
      <c r="O24" s="27">
        <v>0</v>
      </c>
      <c r="P24" s="27">
        <v>0</v>
      </c>
      <c r="Q24" s="27">
        <v>0</v>
      </c>
      <c r="R24" s="27">
        <v>0</v>
      </c>
      <c r="S24" s="27">
        <v>0</v>
      </c>
    </row>
    <row r="25" spans="1:19" ht="18.75" customHeight="1">
      <c r="A25" s="93">
        <v>5</v>
      </c>
      <c r="B25" s="97" t="s">
        <v>42</v>
      </c>
      <c r="C25" s="27"/>
      <c r="D25" s="27"/>
      <c r="E25" s="27"/>
      <c r="F25" s="27"/>
      <c r="G25" s="27"/>
      <c r="H25" s="27"/>
      <c r="I25" s="27">
        <v>0</v>
      </c>
      <c r="J25" s="27">
        <v>0</v>
      </c>
      <c r="K25" s="27">
        <v>0.52</v>
      </c>
      <c r="L25" s="27">
        <v>0</v>
      </c>
      <c r="M25" s="27">
        <v>0</v>
      </c>
      <c r="N25" s="27">
        <v>0</v>
      </c>
      <c r="O25" s="27">
        <v>0</v>
      </c>
      <c r="P25" s="27">
        <v>0</v>
      </c>
      <c r="Q25" s="27">
        <v>0</v>
      </c>
      <c r="R25" s="27">
        <v>0</v>
      </c>
      <c r="S25" s="27">
        <v>0</v>
      </c>
    </row>
    <row r="26" spans="1:19" ht="18.75" customHeight="1">
      <c r="A26" s="93">
        <v>6</v>
      </c>
      <c r="B26" s="97" t="s">
        <v>43</v>
      </c>
      <c r="C26" s="27"/>
      <c r="D26" s="27"/>
      <c r="E26" s="27"/>
      <c r="F26" s="27"/>
      <c r="G26" s="27"/>
      <c r="H26" s="27"/>
      <c r="I26" s="27">
        <v>0</v>
      </c>
      <c r="J26" s="27">
        <v>19.64</v>
      </c>
      <c r="K26" s="27">
        <v>0</v>
      </c>
      <c r="L26" s="27">
        <v>0</v>
      </c>
      <c r="M26" s="27">
        <v>0</v>
      </c>
      <c r="N26" s="27">
        <v>0</v>
      </c>
      <c r="O26" s="27">
        <v>0</v>
      </c>
      <c r="P26" s="27">
        <v>0</v>
      </c>
      <c r="Q26" s="27">
        <v>0</v>
      </c>
      <c r="R26" s="27">
        <v>0</v>
      </c>
      <c r="S26" s="27">
        <v>0</v>
      </c>
    </row>
    <row r="27" spans="1:19" ht="18.75" customHeight="1">
      <c r="A27" s="93">
        <v>7</v>
      </c>
      <c r="B27" s="97" t="s">
        <v>60</v>
      </c>
      <c r="C27" s="27"/>
      <c r="D27" s="27"/>
      <c r="E27" s="27"/>
      <c r="F27" s="27"/>
      <c r="G27" s="27"/>
      <c r="H27" s="27"/>
      <c r="I27" s="27">
        <v>8845.9899999997579</v>
      </c>
      <c r="J27" s="27">
        <v>102268.21999999974</v>
      </c>
      <c r="K27" s="27">
        <v>135072.62999999896</v>
      </c>
      <c r="L27" s="27">
        <v>104294.11999999918</v>
      </c>
      <c r="M27" s="27">
        <v>4967.6000000000004</v>
      </c>
      <c r="N27" s="27">
        <v>5771.02</v>
      </c>
      <c r="O27" s="27">
        <v>41039.25</v>
      </c>
      <c r="P27" s="27">
        <v>5416.99</v>
      </c>
      <c r="Q27" s="27">
        <v>20084.26139</v>
      </c>
      <c r="R27" s="27">
        <v>327671.21999999997</v>
      </c>
      <c r="S27" s="27">
        <v>20448.637350000001</v>
      </c>
    </row>
    <row r="28" spans="1:19" ht="18.75" customHeight="1">
      <c r="A28" s="99" t="s">
        <v>105</v>
      </c>
      <c r="B28" s="104" t="s">
        <v>166</v>
      </c>
      <c r="C28" s="27"/>
      <c r="D28" s="27"/>
      <c r="E28" s="27"/>
      <c r="F28" s="27"/>
      <c r="G28" s="27"/>
      <c r="H28" s="27"/>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c r="D29" s="27"/>
      <c r="E29" s="27"/>
      <c r="F29" s="27"/>
      <c r="G29" s="27"/>
      <c r="H29" s="27"/>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c r="D31" s="27"/>
      <c r="E31" s="27"/>
      <c r="F31" s="27"/>
      <c r="G31" s="27"/>
      <c r="H31" s="27"/>
      <c r="I31" s="27">
        <v>25000</v>
      </c>
      <c r="J31" s="27">
        <v>25000</v>
      </c>
      <c r="K31" s="27">
        <v>25000</v>
      </c>
      <c r="L31" s="27">
        <v>25000</v>
      </c>
      <c r="M31" s="27">
        <v>25000</v>
      </c>
      <c r="N31" s="27">
        <v>25000</v>
      </c>
      <c r="O31" s="27">
        <v>25000</v>
      </c>
      <c r="P31" s="27">
        <v>30424.26</v>
      </c>
      <c r="Q31" s="27">
        <v>31691.562239999999</v>
      </c>
      <c r="R31" s="27">
        <v>35942.709009999999</v>
      </c>
      <c r="S31" s="27">
        <v>43518.71243</v>
      </c>
    </row>
    <row r="32" spans="1:19" s="50" customFormat="1" ht="18.75" customHeight="1">
      <c r="A32" s="66" t="s">
        <v>75</v>
      </c>
      <c r="B32" s="106" t="s">
        <v>168</v>
      </c>
      <c r="C32" s="27"/>
      <c r="D32" s="27"/>
      <c r="E32" s="27"/>
      <c r="F32" s="27"/>
      <c r="G32" s="27"/>
      <c r="H32" s="27"/>
      <c r="I32" s="27">
        <v>25000</v>
      </c>
      <c r="J32" s="27">
        <v>25000</v>
      </c>
      <c r="K32" s="27">
        <v>25000</v>
      </c>
      <c r="L32" s="27">
        <v>25000</v>
      </c>
      <c r="M32" s="27">
        <v>25000</v>
      </c>
      <c r="N32" s="27">
        <v>25000</v>
      </c>
      <c r="O32" s="27">
        <v>25000</v>
      </c>
      <c r="P32" s="27">
        <v>25000</v>
      </c>
      <c r="Q32" s="27">
        <v>25000</v>
      </c>
      <c r="R32" s="27">
        <v>25000</v>
      </c>
      <c r="S32" s="27">
        <v>25000</v>
      </c>
    </row>
    <row r="33" spans="1:19" s="50" customFormat="1" ht="18.75" customHeight="1">
      <c r="A33" s="66" t="s">
        <v>89</v>
      </c>
      <c r="B33" s="106" t="s">
        <v>169</v>
      </c>
      <c r="C33" s="27"/>
      <c r="D33" s="27"/>
      <c r="E33" s="27"/>
      <c r="F33" s="27"/>
      <c r="G33" s="27"/>
      <c r="H33" s="27"/>
      <c r="I33" s="27">
        <v>0</v>
      </c>
      <c r="J33" s="27">
        <v>0</v>
      </c>
      <c r="K33" s="27">
        <v>0</v>
      </c>
      <c r="L33" s="27">
        <v>0</v>
      </c>
      <c r="M33" s="27">
        <v>0</v>
      </c>
      <c r="N33" s="27">
        <v>0</v>
      </c>
      <c r="O33" s="27">
        <v>0</v>
      </c>
      <c r="P33" s="27">
        <v>0</v>
      </c>
      <c r="Q33" s="27">
        <v>0</v>
      </c>
      <c r="R33" s="27">
        <v>0</v>
      </c>
      <c r="S33" s="27">
        <v>0</v>
      </c>
    </row>
    <row r="34" spans="1:19" s="50" customFormat="1" ht="18.75" customHeight="1">
      <c r="A34" s="66" t="s">
        <v>100</v>
      </c>
      <c r="B34" s="106" t="s">
        <v>170</v>
      </c>
      <c r="C34" s="27"/>
      <c r="D34" s="27"/>
      <c r="E34" s="27"/>
      <c r="F34" s="27"/>
      <c r="G34" s="27"/>
      <c r="H34" s="27"/>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c r="D35" s="27"/>
      <c r="E35" s="27"/>
      <c r="F35" s="27"/>
      <c r="G35" s="27"/>
      <c r="H35" s="27"/>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c r="D36" s="27"/>
      <c r="E36" s="27"/>
      <c r="F36" s="27"/>
      <c r="G36" s="27"/>
      <c r="H36" s="27"/>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c r="D37" s="27"/>
      <c r="E37" s="27"/>
      <c r="F37" s="27"/>
      <c r="G37" s="27"/>
      <c r="H37" s="27"/>
      <c r="I37" s="27">
        <v>108520.37999999999</v>
      </c>
      <c r="J37" s="27">
        <v>162742.41999999998</v>
      </c>
      <c r="K37" s="27">
        <v>165470.57</v>
      </c>
      <c r="L37" s="27">
        <v>209284.13999999998</v>
      </c>
      <c r="M37" s="27">
        <v>231600.45</v>
      </c>
      <c r="N37" s="27">
        <v>131472.29</v>
      </c>
      <c r="O37" s="27">
        <v>40059.710000000036</v>
      </c>
      <c r="P37" s="27">
        <v>290328.09999999998</v>
      </c>
      <c r="Q37" s="27">
        <v>48038.385849999999</v>
      </c>
      <c r="R37" s="27">
        <v>59560.275739999997</v>
      </c>
      <c r="S37" s="27">
        <v>59750.68995</v>
      </c>
    </row>
    <row r="38" spans="1:19" s="50" customFormat="1" ht="18.75" customHeight="1">
      <c r="A38" s="49">
        <v>3</v>
      </c>
      <c r="B38" s="106" t="s">
        <v>174</v>
      </c>
      <c r="C38" s="27"/>
      <c r="D38" s="27"/>
      <c r="E38" s="27"/>
      <c r="F38" s="27"/>
      <c r="G38" s="27"/>
      <c r="H38" s="27"/>
      <c r="I38" s="27">
        <v>1881987.0600000122</v>
      </c>
      <c r="J38" s="27">
        <v>1006849.0599999813</v>
      </c>
      <c r="K38" s="27">
        <v>759566.39999998512</v>
      </c>
      <c r="L38" s="27">
        <v>547029.96999999892</v>
      </c>
      <c r="M38" s="27">
        <v>490464.45999997936</v>
      </c>
      <c r="N38" s="27">
        <v>698928.06</v>
      </c>
      <c r="O38" s="27">
        <v>1099824.9499999871</v>
      </c>
      <c r="P38" s="27">
        <v>633086.24</v>
      </c>
      <c r="Q38" s="27">
        <v>1159678.67</v>
      </c>
      <c r="R38" s="27">
        <v>1125881.5</v>
      </c>
      <c r="S38" s="27">
        <v>1237847.93649</v>
      </c>
    </row>
    <row r="39" spans="1:19" s="50" customFormat="1" ht="18.75" customHeight="1">
      <c r="A39" s="49">
        <v>4</v>
      </c>
      <c r="B39" s="106" t="s">
        <v>175</v>
      </c>
      <c r="C39" s="27"/>
      <c r="D39" s="27"/>
      <c r="E39" s="27"/>
      <c r="F39" s="27"/>
      <c r="G39" s="27"/>
      <c r="H39" s="27"/>
      <c r="I39" s="27">
        <v>57512.83</v>
      </c>
      <c r="J39" s="27">
        <v>106396.13</v>
      </c>
      <c r="K39" s="27">
        <v>128864.91</v>
      </c>
      <c r="L39" s="27">
        <v>133714.65</v>
      </c>
      <c r="M39" s="27">
        <v>202814.44</v>
      </c>
      <c r="N39" s="27">
        <v>378634.91</v>
      </c>
      <c r="O39" s="27">
        <v>0</v>
      </c>
      <c r="P39" s="27">
        <v>0</v>
      </c>
      <c r="Q39" s="27">
        <v>0</v>
      </c>
      <c r="R39" s="27">
        <v>0</v>
      </c>
      <c r="S39" s="27">
        <v>0</v>
      </c>
    </row>
    <row r="40" spans="1:19" s="50" customFormat="1" ht="18.75" customHeight="1">
      <c r="A40" s="49">
        <v>5</v>
      </c>
      <c r="B40" s="106" t="s">
        <v>176</v>
      </c>
      <c r="C40" s="51"/>
      <c r="D40" s="51"/>
      <c r="E40" s="51"/>
      <c r="F40" s="51"/>
      <c r="G40" s="51"/>
      <c r="H40" s="51"/>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c r="D42" s="51"/>
      <c r="E42" s="51"/>
      <c r="F42" s="51"/>
      <c r="G42" s="51"/>
      <c r="H42" s="51"/>
      <c r="I42" s="51"/>
      <c r="J42" s="51"/>
      <c r="K42" s="51"/>
      <c r="L42" s="51"/>
      <c r="M42" s="51"/>
      <c r="N42" s="51"/>
      <c r="O42" s="51"/>
      <c r="P42" s="51"/>
      <c r="Q42" s="51"/>
      <c r="R42" s="51"/>
      <c r="S42" s="51"/>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c r="D45" s="51"/>
      <c r="E45" s="51"/>
      <c r="F45" s="51"/>
      <c r="G45" s="51"/>
      <c r="H45" s="51"/>
      <c r="I45" s="51">
        <v>4145868.8099999982</v>
      </c>
      <c r="J45" s="51">
        <v>4420295.3900000006</v>
      </c>
      <c r="K45" s="51">
        <v>4598279.5700000022</v>
      </c>
      <c r="L45" s="51">
        <v>4751751.2199999942</v>
      </c>
      <c r="M45" s="51">
        <v>4616691.1500000004</v>
      </c>
      <c r="N45" s="51">
        <v>4583583</v>
      </c>
      <c r="O45" s="51">
        <v>4920153.1400000006</v>
      </c>
      <c r="P45" s="51">
        <v>5184541.6900000004</v>
      </c>
      <c r="Q45" s="51">
        <v>5438677.1600000001</v>
      </c>
      <c r="R45" s="51">
        <v>4483663.9099999992</v>
      </c>
      <c r="S45" s="51">
        <v>3844671.59</v>
      </c>
    </row>
    <row r="46" spans="1:19" ht="39.950000000000003" customHeight="1">
      <c r="A46" s="112" t="s">
        <v>89</v>
      </c>
      <c r="B46" s="111" t="s">
        <v>188</v>
      </c>
      <c r="C46" s="51"/>
      <c r="D46" s="51"/>
      <c r="E46" s="51"/>
      <c r="F46" s="51"/>
      <c r="G46" s="51"/>
      <c r="H46" s="51"/>
      <c r="I46" s="51">
        <v>4091350.89</v>
      </c>
      <c r="J46" s="51">
        <v>4456390.8599999985</v>
      </c>
      <c r="K46" s="51">
        <v>4597315.17</v>
      </c>
      <c r="L46" s="51">
        <v>4746650.3500000006</v>
      </c>
      <c r="M46" s="51">
        <v>4614802.22</v>
      </c>
      <c r="N46" s="51">
        <v>4580916.3599999994</v>
      </c>
      <c r="O46" s="51">
        <v>4920105.38</v>
      </c>
      <c r="P46" s="51">
        <v>5204952.34</v>
      </c>
      <c r="Q46" s="51">
        <v>5419743.3799999999</v>
      </c>
      <c r="R46" s="51">
        <v>4485627.9400000004</v>
      </c>
      <c r="S46" s="51">
        <v>3846959.4799999995</v>
      </c>
    </row>
    <row r="47" spans="1:19" ht="45">
      <c r="A47" s="110" t="s">
        <v>202</v>
      </c>
      <c r="B47" s="111" t="s">
        <v>203</v>
      </c>
      <c r="C47" s="51"/>
      <c r="D47" s="51"/>
      <c r="E47" s="51"/>
      <c r="F47" s="51"/>
      <c r="G47" s="51"/>
      <c r="H47" s="51"/>
      <c r="I47" s="51">
        <v>0</v>
      </c>
      <c r="J47" s="51">
        <v>0</v>
      </c>
      <c r="K47" s="51">
        <v>0</v>
      </c>
      <c r="L47" s="51">
        <v>0</v>
      </c>
      <c r="M47" s="51">
        <v>0</v>
      </c>
      <c r="N47" s="51">
        <v>0</v>
      </c>
      <c r="O47" s="51">
        <v>0</v>
      </c>
      <c r="P47" s="51">
        <v>0</v>
      </c>
      <c r="Q47" s="51">
        <v>0</v>
      </c>
      <c r="R47" s="51">
        <v>0</v>
      </c>
      <c r="S47" s="51">
        <v>0</v>
      </c>
    </row>
    <row r="48" spans="1:19" ht="45">
      <c r="A48" s="110" t="s">
        <v>201</v>
      </c>
      <c r="B48" s="111" t="s">
        <v>215</v>
      </c>
      <c r="C48" s="51"/>
      <c r="D48" s="51"/>
      <c r="E48" s="51"/>
      <c r="F48" s="51"/>
      <c r="G48" s="51"/>
      <c r="H48" s="51"/>
      <c r="I48" s="51">
        <v>0</v>
      </c>
      <c r="J48" s="51">
        <v>0</v>
      </c>
      <c r="K48" s="51">
        <v>0</v>
      </c>
      <c r="L48" s="51">
        <v>0</v>
      </c>
      <c r="M48" s="51">
        <v>895.76</v>
      </c>
      <c r="N48" s="51">
        <v>2048.37</v>
      </c>
      <c r="O48" s="51">
        <v>5581.82</v>
      </c>
      <c r="P48" s="51">
        <v>5899.29</v>
      </c>
      <c r="Q48" s="51">
        <v>11417.69</v>
      </c>
      <c r="R48" s="51">
        <v>15125.73</v>
      </c>
      <c r="S48" s="51">
        <v>2265.91</v>
      </c>
    </row>
    <row r="49" spans="1:19" ht="39.950000000000003" customHeight="1">
      <c r="A49" s="112" t="s">
        <v>101</v>
      </c>
      <c r="B49" s="111" t="s">
        <v>197</v>
      </c>
      <c r="C49" s="51"/>
      <c r="D49" s="51"/>
      <c r="E49" s="51"/>
      <c r="F49" s="51"/>
      <c r="G49" s="51"/>
      <c r="H49" s="51"/>
      <c r="I49" s="51">
        <v>0</v>
      </c>
      <c r="J49" s="51">
        <v>0</v>
      </c>
      <c r="K49" s="51">
        <v>0</v>
      </c>
      <c r="L49" s="51">
        <v>0</v>
      </c>
      <c r="M49" s="51">
        <v>0</v>
      </c>
      <c r="N49" s="51">
        <v>3078.62</v>
      </c>
      <c r="O49" s="51">
        <v>4458.63</v>
      </c>
      <c r="P49" s="51">
        <v>6089.57</v>
      </c>
      <c r="Q49" s="51">
        <v>13354.710000000001</v>
      </c>
      <c r="R49" s="51">
        <v>13252.69</v>
      </c>
      <c r="S49" s="51">
        <v>3926.37</v>
      </c>
    </row>
    <row r="50" spans="1:19" ht="39.950000000000003" customHeight="1">
      <c r="A50" s="116" t="s">
        <v>97</v>
      </c>
      <c r="B50" s="115" t="s">
        <v>179</v>
      </c>
      <c r="C50" s="51"/>
      <c r="D50" s="51"/>
      <c r="E50" s="51"/>
      <c r="F50" s="51"/>
      <c r="G50" s="51"/>
      <c r="H50" s="51"/>
      <c r="I50" s="51">
        <v>32241.110000000037</v>
      </c>
      <c r="J50" s="51">
        <v>67123.370000000185</v>
      </c>
      <c r="K50" s="51">
        <v>66158.600000000035</v>
      </c>
      <c r="L50" s="51">
        <v>65316.539999999994</v>
      </c>
      <c r="M50" s="51">
        <v>104603.16999999995</v>
      </c>
      <c r="N50" s="51">
        <v>106961.56000000004</v>
      </c>
      <c r="O50" s="51">
        <v>103930.91</v>
      </c>
      <c r="P50" s="51">
        <v>83607.899999999994</v>
      </c>
      <c r="Q50" s="51">
        <v>95278.26</v>
      </c>
      <c r="R50" s="51">
        <v>116977</v>
      </c>
      <c r="S50" s="51">
        <v>116694.23</v>
      </c>
    </row>
    <row r="51" spans="1:19" ht="39.950000000000003" customHeight="1">
      <c r="A51" s="116" t="s">
        <v>98</v>
      </c>
      <c r="B51" s="115" t="s">
        <v>178</v>
      </c>
      <c r="C51" s="51"/>
      <c r="D51" s="51"/>
      <c r="E51" s="51"/>
      <c r="F51" s="51"/>
      <c r="G51" s="51"/>
      <c r="H51" s="51"/>
      <c r="I51" s="51">
        <v>32241.09</v>
      </c>
      <c r="J51" s="51">
        <v>85630.82</v>
      </c>
      <c r="K51" s="51">
        <v>52996.44</v>
      </c>
      <c r="L51" s="51">
        <v>65176.49</v>
      </c>
      <c r="M51" s="51">
        <v>111012.16</v>
      </c>
      <c r="N51" s="51">
        <v>126370.66</v>
      </c>
      <c r="O51" s="51">
        <v>103095.82</v>
      </c>
      <c r="P51" s="51">
        <v>84632.59</v>
      </c>
      <c r="Q51" s="51">
        <v>94691.48</v>
      </c>
      <c r="R51" s="51">
        <v>117210.37</v>
      </c>
      <c r="S51" s="51">
        <v>116203.62000000001</v>
      </c>
    </row>
    <row r="52" spans="1:19" ht="39.950000000000003" customHeight="1">
      <c r="A52" s="116" t="s">
        <v>147</v>
      </c>
      <c r="B52" s="115" t="s">
        <v>216</v>
      </c>
      <c r="C52" s="51"/>
      <c r="D52" s="51"/>
      <c r="E52" s="51"/>
      <c r="F52" s="51"/>
      <c r="G52" s="51"/>
      <c r="H52" s="51"/>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c r="D53" s="51"/>
      <c r="E53" s="51"/>
      <c r="F53" s="51"/>
      <c r="G53" s="51"/>
      <c r="H53" s="51"/>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c r="D54" s="51"/>
      <c r="E54" s="51"/>
      <c r="F54" s="51"/>
      <c r="G54" s="51"/>
      <c r="H54" s="51"/>
      <c r="I54" s="51">
        <v>7022.21</v>
      </c>
      <c r="J54" s="51">
        <v>16151.08</v>
      </c>
      <c r="K54" s="51">
        <v>9374.86</v>
      </c>
      <c r="L54" s="51">
        <v>9579.0600000000013</v>
      </c>
      <c r="M54" s="51">
        <v>7431.02</v>
      </c>
      <c r="N54" s="51">
        <v>5829.1</v>
      </c>
      <c r="O54" s="51">
        <v>6277.16</v>
      </c>
      <c r="P54" s="51">
        <v>11358.29</v>
      </c>
      <c r="Q54" s="51">
        <v>14299.65</v>
      </c>
      <c r="R54" s="51">
        <v>13870.05</v>
      </c>
      <c r="S54" s="51">
        <v>9612.73</v>
      </c>
    </row>
    <row r="55" spans="1:19" ht="39.950000000000003" customHeight="1">
      <c r="A55" s="114" t="s">
        <v>103</v>
      </c>
      <c r="B55" s="113" t="s">
        <v>192</v>
      </c>
      <c r="C55" s="51"/>
      <c r="D55" s="51"/>
      <c r="E55" s="51"/>
      <c r="F55" s="51"/>
      <c r="G55" s="51"/>
      <c r="H55" s="51"/>
      <c r="I55" s="51">
        <v>7022.21</v>
      </c>
      <c r="J55" s="51">
        <v>7976.0199999999995</v>
      </c>
      <c r="K55" s="51">
        <v>9374.8700000000008</v>
      </c>
      <c r="L55" s="51">
        <v>9753.7200000000012</v>
      </c>
      <c r="M55" s="51">
        <v>7431.06</v>
      </c>
      <c r="N55" s="51">
        <v>6357.6299999999992</v>
      </c>
      <c r="O55" s="51">
        <v>6277.16</v>
      </c>
      <c r="P55" s="51">
        <v>11358.279999999999</v>
      </c>
      <c r="Q55" s="51">
        <v>14299.65</v>
      </c>
      <c r="R55" s="51">
        <v>13870.06</v>
      </c>
      <c r="S55" s="51">
        <v>9836.18</v>
      </c>
    </row>
    <row r="56" spans="1:19" ht="39.950000000000003" customHeight="1">
      <c r="A56" s="114" t="s">
        <v>145</v>
      </c>
      <c r="B56" s="113" t="s">
        <v>180</v>
      </c>
      <c r="C56" s="51"/>
      <c r="D56" s="51"/>
      <c r="E56" s="51"/>
      <c r="F56" s="51"/>
      <c r="G56" s="51"/>
      <c r="H56" s="51"/>
      <c r="I56" s="51">
        <v>7902.32</v>
      </c>
      <c r="J56" s="51">
        <v>29649.290000000005</v>
      </c>
      <c r="K56" s="51">
        <v>37821.130000000005</v>
      </c>
      <c r="L56" s="51">
        <v>50912.960000000014</v>
      </c>
      <c r="M56" s="51">
        <v>123086.68999999997</v>
      </c>
      <c r="N56" s="51">
        <v>140127.47</v>
      </c>
      <c r="O56" s="51">
        <v>100776.54</v>
      </c>
      <c r="P56" s="51">
        <v>89498.41</v>
      </c>
      <c r="Q56" s="51">
        <v>68306.559999999998</v>
      </c>
      <c r="R56" s="51">
        <v>78515.210000000006</v>
      </c>
      <c r="S56" s="51">
        <v>111851.63</v>
      </c>
    </row>
    <row r="57" spans="1:19" ht="39.950000000000003" customHeight="1">
      <c r="A57" s="114" t="s">
        <v>146</v>
      </c>
      <c r="B57" s="113" t="s">
        <v>181</v>
      </c>
      <c r="C57" s="51"/>
      <c r="D57" s="51"/>
      <c r="E57" s="51"/>
      <c r="F57" s="51"/>
      <c r="G57" s="51"/>
      <c r="H57" s="51"/>
      <c r="I57" s="51">
        <v>4556.6900000000005</v>
      </c>
      <c r="J57" s="51">
        <v>29586.059999999998</v>
      </c>
      <c r="K57" s="51">
        <v>37663.540000000008</v>
      </c>
      <c r="L57" s="51">
        <v>50949.919999999984</v>
      </c>
      <c r="M57" s="51">
        <v>123079.61999999986</v>
      </c>
      <c r="N57" s="51">
        <v>141315.73000000004</v>
      </c>
      <c r="O57" s="51">
        <v>95190.66</v>
      </c>
      <c r="P57" s="51">
        <v>79137.34</v>
      </c>
      <c r="Q57" s="51">
        <v>68292.88</v>
      </c>
      <c r="R57" s="51">
        <v>78583.06</v>
      </c>
      <c r="S57" s="51">
        <v>111867.23999999999</v>
      </c>
    </row>
    <row r="58" spans="1:19" ht="39.950000000000003" customHeight="1">
      <c r="A58" s="117" t="s">
        <v>149</v>
      </c>
      <c r="B58" s="118" t="s">
        <v>193</v>
      </c>
      <c r="C58" s="51"/>
      <c r="D58" s="51"/>
      <c r="E58" s="51"/>
      <c r="F58" s="51"/>
      <c r="G58" s="51"/>
      <c r="H58" s="51"/>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c r="D59" s="51"/>
      <c r="E59" s="51"/>
      <c r="F59" s="51"/>
      <c r="G59" s="51"/>
      <c r="H59" s="51"/>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c r="D60" s="51"/>
      <c r="E60" s="51"/>
      <c r="F60" s="51"/>
      <c r="G60" s="51"/>
      <c r="H60" s="51"/>
      <c r="I60" s="51">
        <v>0</v>
      </c>
      <c r="J60" s="51">
        <v>62984.669999999991</v>
      </c>
      <c r="K60" s="51">
        <v>70487.099999999991</v>
      </c>
      <c r="L60" s="51">
        <v>0</v>
      </c>
      <c r="M60" s="51">
        <v>12141.05</v>
      </c>
      <c r="N60" s="51">
        <v>-8957.92</v>
      </c>
      <c r="O60" s="51">
        <v>14084.92</v>
      </c>
      <c r="P60" s="51">
        <v>132163.32999999999</v>
      </c>
      <c r="Q60" s="51">
        <v>125732.43</v>
      </c>
      <c r="R60" s="51">
        <v>122100.42</v>
      </c>
      <c r="S60" s="51">
        <v>124255.51</v>
      </c>
    </row>
    <row r="61" spans="1:19" ht="39.950000000000003" customHeight="1">
      <c r="A61" s="117" t="s">
        <v>152</v>
      </c>
      <c r="B61" s="118" t="s">
        <v>185</v>
      </c>
      <c r="C61" s="51"/>
      <c r="D61" s="51"/>
      <c r="E61" s="51"/>
      <c r="F61" s="51"/>
      <c r="G61" s="51"/>
      <c r="H61" s="51"/>
      <c r="I61" s="51">
        <v>0</v>
      </c>
      <c r="J61" s="51">
        <v>71524.819999999905</v>
      </c>
      <c r="K61" s="51">
        <v>70516.81000000007</v>
      </c>
      <c r="L61" s="51">
        <v>26392.690000000002</v>
      </c>
      <c r="M61" s="51">
        <v>12136.73000000001</v>
      </c>
      <c r="N61" s="51">
        <v>-6335.2300000000032</v>
      </c>
      <c r="O61" s="51">
        <v>11477.62</v>
      </c>
      <c r="P61" s="51">
        <v>114260.61</v>
      </c>
      <c r="Q61" s="51">
        <v>143887.76</v>
      </c>
      <c r="R61" s="51">
        <v>121888.66</v>
      </c>
      <c r="S61" s="51">
        <v>124615.68999999999</v>
      </c>
    </row>
    <row r="62" spans="1:19" ht="39.950000000000003" customHeight="1">
      <c r="A62" s="119" t="s">
        <v>153</v>
      </c>
      <c r="B62" s="120" t="s">
        <v>195</v>
      </c>
      <c r="C62" s="51"/>
      <c r="D62" s="51"/>
      <c r="E62" s="51"/>
      <c r="F62" s="51"/>
      <c r="G62" s="51"/>
      <c r="H62" s="51"/>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c r="D63" s="51"/>
      <c r="E63" s="51"/>
      <c r="F63" s="51"/>
      <c r="G63" s="51"/>
      <c r="H63" s="51"/>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c r="D64" s="51"/>
      <c r="E64" s="51"/>
      <c r="F64" s="51"/>
      <c r="G64" s="51"/>
      <c r="H64" s="51"/>
      <c r="I64" s="51">
        <v>0</v>
      </c>
      <c r="J64" s="51">
        <v>0</v>
      </c>
      <c r="K64" s="51">
        <v>2888.2200000000003</v>
      </c>
      <c r="L64" s="51">
        <v>2029.02</v>
      </c>
      <c r="M64" s="51">
        <v>0</v>
      </c>
      <c r="N64" s="51">
        <v>1919.55</v>
      </c>
      <c r="O64" s="51">
        <v>3541.88</v>
      </c>
      <c r="P64" s="51">
        <v>1588.5</v>
      </c>
      <c r="Q64" s="51">
        <v>2115.69</v>
      </c>
      <c r="R64" s="51">
        <v>2782.03</v>
      </c>
      <c r="S64" s="51">
        <v>907.80000000000007</v>
      </c>
    </row>
    <row r="65" spans="1:19" ht="39.950000000000003" customHeight="1">
      <c r="A65" s="119" t="s">
        <v>156</v>
      </c>
      <c r="B65" s="120" t="s">
        <v>184</v>
      </c>
      <c r="C65" s="51"/>
      <c r="D65" s="51"/>
      <c r="E65" s="51"/>
      <c r="F65" s="51"/>
      <c r="G65" s="51"/>
      <c r="H65" s="51"/>
      <c r="I65" s="51">
        <v>0</v>
      </c>
      <c r="J65" s="51">
        <v>0</v>
      </c>
      <c r="K65" s="51">
        <v>2870.7099999999959</v>
      </c>
      <c r="L65" s="51">
        <v>1890.6699999999978</v>
      </c>
      <c r="M65" s="51">
        <v>0.18999999999999967</v>
      </c>
      <c r="N65" s="51">
        <v>1919.8299999999972</v>
      </c>
      <c r="O65" s="51">
        <v>3542.13</v>
      </c>
      <c r="P65" s="51">
        <v>1582.47</v>
      </c>
      <c r="Q65" s="51">
        <v>2115.85</v>
      </c>
      <c r="R65" s="51">
        <v>2778.7</v>
      </c>
      <c r="S65" s="51">
        <v>911.16</v>
      </c>
    </row>
    <row r="67" spans="1:19">
      <c r="I67" s="121"/>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F1" zoomScaleNormal="100" workbookViewId="0">
      <pane ySplit="2" topLeftCell="A1897" activePane="bottomLeft" state="frozen"/>
      <selection activeCell="A3293" sqref="A3293"/>
      <selection pane="bottomLeft" activeCell="A1903" sqref="A1903"/>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D1" zoomScale="85" zoomScaleNormal="85" workbookViewId="0">
      <pane ySplit="1" topLeftCell="A2" activePane="bottomLeft" state="frozen"/>
      <selection activeCell="A3293" sqref="A3293"/>
      <selection pane="bottomLeft" activeCell="S1249" sqref="S1249"/>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769.8</v>
      </c>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v>1712.65</v>
      </c>
      <c r="R5" s="37">
        <v>1712.65</v>
      </c>
      <c r="S5" s="37">
        <v>1712.65</v>
      </c>
    </row>
    <row r="6" spans="1:19">
      <c r="B6" s="6">
        <v>2019</v>
      </c>
      <c r="C6" s="36"/>
      <c r="D6" s="36"/>
      <c r="E6" s="36"/>
      <c r="F6" s="36"/>
      <c r="G6" s="36"/>
      <c r="H6" s="36"/>
      <c r="I6" s="36"/>
      <c r="J6" s="36"/>
      <c r="K6" s="36"/>
      <c r="L6" s="36"/>
      <c r="M6" s="36"/>
      <c r="N6" s="36"/>
      <c r="O6" s="36"/>
      <c r="P6" s="37">
        <v>2820.83</v>
      </c>
      <c r="Q6" s="37">
        <v>2820.83</v>
      </c>
      <c r="R6" s="37">
        <v>2820.83</v>
      </c>
      <c r="S6" s="37">
        <v>2820.83</v>
      </c>
    </row>
    <row r="7" spans="1:19">
      <c r="B7" s="6">
        <v>2018</v>
      </c>
      <c r="C7" s="36"/>
      <c r="D7" s="36"/>
      <c r="E7" s="36"/>
      <c r="F7" s="36"/>
      <c r="G7" s="36"/>
      <c r="H7" s="36"/>
      <c r="I7" s="36"/>
      <c r="J7" s="36"/>
      <c r="K7" s="36"/>
      <c r="L7" s="36"/>
      <c r="M7" s="36"/>
      <c r="N7" s="36"/>
      <c r="O7" s="37">
        <v>848.35</v>
      </c>
      <c r="P7" s="37">
        <v>848.35</v>
      </c>
      <c r="Q7" s="37">
        <v>848.35</v>
      </c>
      <c r="R7" s="37">
        <v>848.35</v>
      </c>
      <c r="S7" s="37">
        <v>848.35</v>
      </c>
    </row>
    <row r="8" spans="1:19">
      <c r="B8" s="6">
        <v>2017</v>
      </c>
      <c r="C8" s="36"/>
      <c r="D8" s="36"/>
      <c r="E8" s="36"/>
      <c r="F8" s="36"/>
      <c r="G8" s="36"/>
      <c r="H8" s="36"/>
      <c r="I8" s="36"/>
      <c r="J8" s="36"/>
      <c r="K8" s="36"/>
      <c r="L8" s="36"/>
      <c r="M8" s="36"/>
      <c r="N8" s="37">
        <v>892.25</v>
      </c>
      <c r="O8" s="37">
        <v>892.25</v>
      </c>
      <c r="P8" s="37">
        <v>892.25</v>
      </c>
      <c r="Q8" s="37">
        <v>892.25</v>
      </c>
      <c r="R8" s="37">
        <v>892.25</v>
      </c>
      <c r="S8" s="37">
        <v>892.25</v>
      </c>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v>1450.21</v>
      </c>
      <c r="L11" s="37">
        <v>1450.21</v>
      </c>
      <c r="M11" s="37">
        <v>1450.21</v>
      </c>
      <c r="N11" s="37">
        <v>1450.21</v>
      </c>
      <c r="O11" s="37">
        <v>1450.21</v>
      </c>
      <c r="P11" s="37">
        <v>1450.21</v>
      </c>
      <c r="Q11" s="37">
        <v>1450.21</v>
      </c>
      <c r="R11" s="37">
        <v>1450.21</v>
      </c>
      <c r="S11" s="37">
        <v>1450.21</v>
      </c>
    </row>
    <row r="12" spans="1:19">
      <c r="B12" s="6">
        <v>2013</v>
      </c>
      <c r="C12" s="36"/>
      <c r="D12" s="36"/>
      <c r="E12" s="36"/>
      <c r="F12" s="36"/>
      <c r="G12" s="36"/>
      <c r="H12" s="36"/>
      <c r="I12" s="36"/>
      <c r="J12" s="37">
        <v>274.7</v>
      </c>
      <c r="K12" s="37">
        <v>274.7</v>
      </c>
      <c r="L12" s="37">
        <v>274.7</v>
      </c>
      <c r="M12" s="37">
        <v>274.7</v>
      </c>
      <c r="N12" s="37">
        <v>274.7</v>
      </c>
      <c r="O12" s="37">
        <v>274.7</v>
      </c>
      <c r="P12" s="37">
        <v>274.7</v>
      </c>
      <c r="Q12" s="37">
        <v>274.7</v>
      </c>
      <c r="R12" s="37">
        <v>274.7</v>
      </c>
      <c r="S12" s="37">
        <v>274.7</v>
      </c>
    </row>
    <row r="13" spans="1:19">
      <c r="B13" s="6">
        <v>2012</v>
      </c>
      <c r="C13" s="36"/>
      <c r="D13" s="36"/>
      <c r="E13" s="36"/>
      <c r="F13" s="36"/>
      <c r="G13" s="36"/>
      <c r="H13" s="36"/>
      <c r="I13" s="37">
        <v>74768.73000000004</v>
      </c>
      <c r="J13" s="37">
        <v>74768.73000000004</v>
      </c>
      <c r="K13" s="37">
        <v>74768.73000000004</v>
      </c>
      <c r="L13" s="37">
        <v>74768.73000000004</v>
      </c>
      <c r="M13" s="37">
        <v>74768.73000000004</v>
      </c>
      <c r="N13" s="37">
        <v>74768.73000000004</v>
      </c>
      <c r="O13" s="37">
        <v>74768.73000000004</v>
      </c>
      <c r="P13" s="37">
        <v>74768.73000000004</v>
      </c>
      <c r="Q13" s="37">
        <v>74768.73000000004</v>
      </c>
      <c r="R13" s="37">
        <v>74768.73000000004</v>
      </c>
      <c r="S13" s="37">
        <v>74768.73000000004</v>
      </c>
    </row>
    <row r="14" spans="1:19">
      <c r="B14" s="6">
        <v>2011</v>
      </c>
      <c r="C14" s="36"/>
      <c r="D14" s="36"/>
      <c r="E14" s="36"/>
      <c r="F14" s="36"/>
      <c r="G14" s="36"/>
      <c r="H14" s="37">
        <v>254.31</v>
      </c>
      <c r="I14" s="37">
        <v>254.31</v>
      </c>
      <c r="J14" s="37">
        <v>254.31</v>
      </c>
      <c r="K14" s="37">
        <v>254.31</v>
      </c>
      <c r="L14" s="37">
        <v>254.31</v>
      </c>
      <c r="M14" s="37">
        <v>254.31</v>
      </c>
      <c r="N14" s="37">
        <v>254.31</v>
      </c>
      <c r="O14" s="37">
        <v>254.31</v>
      </c>
      <c r="P14" s="37">
        <v>254.31</v>
      </c>
      <c r="Q14" s="37">
        <v>254.31</v>
      </c>
      <c r="R14" s="37">
        <v>254.31</v>
      </c>
      <c r="S14" s="37">
        <v>254.31</v>
      </c>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v>95111.909999999989</v>
      </c>
      <c r="E18" s="37">
        <v>95111.909999999989</v>
      </c>
      <c r="F18" s="37">
        <v>95111.909999999989</v>
      </c>
      <c r="G18" s="37">
        <v>95111.909999999989</v>
      </c>
      <c r="H18" s="37">
        <v>95111.909999999989</v>
      </c>
      <c r="I18" s="37">
        <v>95111.909999999989</v>
      </c>
      <c r="J18" s="37">
        <v>95111.909999999989</v>
      </c>
      <c r="K18" s="37">
        <v>95111.909999999989</v>
      </c>
      <c r="L18" s="37">
        <v>95111.909999999989</v>
      </c>
      <c r="M18" s="37">
        <v>95111.909999999989</v>
      </c>
      <c r="N18" s="37">
        <v>95111.909999999989</v>
      </c>
      <c r="O18" s="37">
        <v>95111.909999999989</v>
      </c>
      <c r="P18" s="37">
        <v>95111.909999999989</v>
      </c>
      <c r="Q18" s="37">
        <v>95111.909999999989</v>
      </c>
      <c r="R18" s="37">
        <v>95111.909999999989</v>
      </c>
      <c r="S18" s="37">
        <v>95111.909999999989</v>
      </c>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v>1332.9</v>
      </c>
      <c r="D21" s="37">
        <v>1332.9</v>
      </c>
      <c r="E21" s="37">
        <v>1332.9</v>
      </c>
      <c r="F21" s="37">
        <v>1332.9</v>
      </c>
      <c r="G21" s="37">
        <v>1332.9</v>
      </c>
      <c r="H21" s="37">
        <v>1332.9</v>
      </c>
      <c r="I21" s="37">
        <v>1332.9</v>
      </c>
      <c r="J21" s="37">
        <v>1332.9</v>
      </c>
      <c r="K21" s="37">
        <v>1332.9</v>
      </c>
      <c r="L21" s="37">
        <v>1332.9</v>
      </c>
      <c r="M21" s="37">
        <v>1332.9</v>
      </c>
      <c r="N21" s="37">
        <v>1332.9</v>
      </c>
      <c r="O21" s="37">
        <v>1332.9</v>
      </c>
      <c r="P21" s="37">
        <v>1332.9</v>
      </c>
      <c r="Q21" s="37">
        <v>1332.9</v>
      </c>
      <c r="R21" s="37">
        <v>1332.9</v>
      </c>
      <c r="S21" s="37">
        <v>1332.9</v>
      </c>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v>2890.59</v>
      </c>
      <c r="D25" s="37">
        <v>2890.59</v>
      </c>
      <c r="E25" s="37">
        <v>2890.59</v>
      </c>
      <c r="F25" s="37">
        <v>2890.59</v>
      </c>
      <c r="G25" s="37">
        <v>2890.59</v>
      </c>
      <c r="H25" s="37">
        <v>2890.59</v>
      </c>
      <c r="I25" s="37">
        <v>2890.59</v>
      </c>
      <c r="J25" s="37">
        <v>2890.59</v>
      </c>
      <c r="K25" s="37">
        <v>2890.59</v>
      </c>
      <c r="L25" s="37">
        <v>2890.59</v>
      </c>
      <c r="M25" s="37">
        <v>2890.59</v>
      </c>
      <c r="N25" s="37">
        <v>2890.59</v>
      </c>
      <c r="O25" s="37">
        <v>2890.59</v>
      </c>
      <c r="P25" s="37">
        <v>2890.59</v>
      </c>
      <c r="Q25" s="37">
        <v>2890.59</v>
      </c>
      <c r="R25" s="37">
        <v>2890.59</v>
      </c>
      <c r="S25" s="37">
        <v>2890.59</v>
      </c>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v>3538.14</v>
      </c>
      <c r="D32" s="37">
        <v>3538.14</v>
      </c>
      <c r="E32" s="37">
        <v>3538.14</v>
      </c>
      <c r="F32" s="37">
        <v>3538.14</v>
      </c>
      <c r="G32" s="37">
        <v>3538.14</v>
      </c>
      <c r="H32" s="37">
        <v>3538.14</v>
      </c>
      <c r="I32" s="37">
        <v>3538.14</v>
      </c>
      <c r="J32" s="37">
        <v>3538.14</v>
      </c>
      <c r="K32" s="37">
        <v>3538.14</v>
      </c>
      <c r="L32" s="37">
        <v>3538.14</v>
      </c>
      <c r="M32" s="37">
        <v>3538.14</v>
      </c>
      <c r="N32" s="37">
        <v>3538.14</v>
      </c>
      <c r="O32" s="37">
        <v>3538.14</v>
      </c>
      <c r="P32" s="37">
        <v>3538.14</v>
      </c>
      <c r="Q32" s="37">
        <v>3538.14</v>
      </c>
      <c r="R32" s="37">
        <v>3538.14</v>
      </c>
      <c r="S32" s="37">
        <v>3538.14</v>
      </c>
    </row>
    <row r="33" spans="2:19">
      <c r="B33" s="6">
        <v>1992</v>
      </c>
      <c r="C33" s="37"/>
      <c r="D33" s="37"/>
      <c r="E33" s="37"/>
      <c r="F33" s="37"/>
      <c r="G33" s="37"/>
      <c r="H33" s="37"/>
      <c r="I33" s="37"/>
      <c r="J33" s="37"/>
      <c r="K33" s="37"/>
      <c r="L33" s="37"/>
      <c r="M33" s="37"/>
      <c r="N33" s="37"/>
      <c r="O33" s="37"/>
      <c r="P33" s="37"/>
      <c r="Q33" s="37"/>
      <c r="R33" s="37"/>
      <c r="S33" s="37"/>
    </row>
    <row r="34" spans="2:19">
      <c r="B34" s="6">
        <v>1991</v>
      </c>
      <c r="C34" s="37">
        <v>1158.5899999999999</v>
      </c>
      <c r="D34" s="37">
        <v>1158.5899999999999</v>
      </c>
      <c r="E34" s="37">
        <v>1158.5899999999999</v>
      </c>
      <c r="F34" s="37">
        <v>1158.5899999999999</v>
      </c>
      <c r="G34" s="37">
        <v>1158.5899999999999</v>
      </c>
      <c r="H34" s="37">
        <v>1158.5899999999999</v>
      </c>
      <c r="I34" s="37">
        <v>1158.5899999999999</v>
      </c>
      <c r="J34" s="37">
        <v>1158.5899999999999</v>
      </c>
      <c r="K34" s="37">
        <v>1158.5899999999999</v>
      </c>
      <c r="L34" s="37">
        <v>1158.5899999999999</v>
      </c>
      <c r="M34" s="37">
        <v>1158.5899999999999</v>
      </c>
      <c r="N34" s="37">
        <v>1158.5899999999999</v>
      </c>
      <c r="O34" s="37">
        <v>1158.5899999999999</v>
      </c>
      <c r="P34" s="37">
        <v>1158.5899999999999</v>
      </c>
      <c r="Q34" s="37">
        <v>1158.5899999999999</v>
      </c>
      <c r="R34" s="37">
        <v>1158.5899999999999</v>
      </c>
      <c r="S34" s="37">
        <v>1158.5899999999999</v>
      </c>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v>1231.19</v>
      </c>
      <c r="D40" s="37">
        <v>1231.19</v>
      </c>
      <c r="E40" s="37">
        <v>1231.19</v>
      </c>
      <c r="F40" s="37">
        <v>1231.19</v>
      </c>
      <c r="G40" s="37">
        <v>1231.19</v>
      </c>
      <c r="H40" s="37">
        <v>1231.19</v>
      </c>
      <c r="I40" s="37">
        <v>1231.19</v>
      </c>
      <c r="J40" s="37">
        <v>1231.19</v>
      </c>
      <c r="K40" s="37">
        <v>1231.19</v>
      </c>
      <c r="L40" s="37">
        <v>1231.19</v>
      </c>
      <c r="M40" s="37">
        <v>1231.19</v>
      </c>
      <c r="N40" s="37">
        <v>1231.19</v>
      </c>
      <c r="O40" s="37">
        <v>1231.19</v>
      </c>
      <c r="P40" s="37">
        <v>1231.19</v>
      </c>
      <c r="Q40" s="37">
        <v>1231.19</v>
      </c>
      <c r="R40" s="37">
        <v>1231.19</v>
      </c>
      <c r="S40" s="37">
        <v>1231.19</v>
      </c>
    </row>
    <row r="41" spans="2:19">
      <c r="B41" s="6">
        <v>1984</v>
      </c>
      <c r="C41" s="37"/>
      <c r="D41" s="37"/>
      <c r="E41" s="37"/>
      <c r="F41" s="37"/>
      <c r="G41" s="37"/>
      <c r="H41" s="37"/>
      <c r="I41" s="37"/>
      <c r="J41" s="37"/>
      <c r="K41" s="37"/>
      <c r="L41" s="37"/>
      <c r="M41" s="37"/>
      <c r="N41" s="37"/>
      <c r="O41" s="37"/>
      <c r="P41" s="37"/>
      <c r="Q41" s="37"/>
      <c r="R41" s="37"/>
      <c r="S41" s="37"/>
    </row>
    <row r="42" spans="2:19">
      <c r="B42" s="6">
        <v>1983</v>
      </c>
      <c r="C42" s="37">
        <v>1091.0999999999999</v>
      </c>
      <c r="D42" s="37">
        <v>1091.0999999999999</v>
      </c>
      <c r="E42" s="37">
        <v>1091.0999999999999</v>
      </c>
      <c r="F42" s="37">
        <v>1091.0999999999999</v>
      </c>
      <c r="G42" s="37">
        <v>1091.0999999999999</v>
      </c>
      <c r="H42" s="37">
        <v>1091.0999999999999</v>
      </c>
      <c r="I42" s="37">
        <v>1091.0999999999999</v>
      </c>
      <c r="J42" s="37">
        <v>1091.0999999999999</v>
      </c>
      <c r="K42" s="37">
        <v>1091.0999999999999</v>
      </c>
      <c r="L42" s="37">
        <v>1091.0999999999999</v>
      </c>
      <c r="M42" s="37">
        <v>1091.0999999999999</v>
      </c>
      <c r="N42" s="37">
        <v>1091.0999999999999</v>
      </c>
      <c r="O42" s="37">
        <v>1091.0999999999999</v>
      </c>
      <c r="P42" s="37">
        <v>1091.0999999999999</v>
      </c>
      <c r="Q42" s="37">
        <v>1091.0999999999999</v>
      </c>
      <c r="R42" s="37">
        <v>1091.0999999999999</v>
      </c>
      <c r="S42" s="37">
        <v>1091.0999999999999</v>
      </c>
    </row>
    <row r="43" spans="2:19">
      <c r="B43" s="6">
        <v>1982</v>
      </c>
      <c r="C43" s="37"/>
      <c r="D43" s="37"/>
      <c r="E43" s="37"/>
      <c r="F43" s="37"/>
      <c r="G43" s="37"/>
      <c r="H43" s="37"/>
      <c r="I43" s="37"/>
      <c r="J43" s="37"/>
      <c r="K43" s="37"/>
      <c r="L43" s="37"/>
      <c r="M43" s="37"/>
      <c r="N43" s="37"/>
      <c r="O43" s="37"/>
      <c r="P43" s="37"/>
      <c r="Q43" s="37"/>
      <c r="R43" s="37"/>
      <c r="S43" s="37"/>
    </row>
    <row r="44" spans="2:19">
      <c r="B44" s="6">
        <v>1981</v>
      </c>
      <c r="C44" s="37">
        <v>1841.16</v>
      </c>
      <c r="D44" s="37">
        <v>1841.16</v>
      </c>
      <c r="E44" s="37">
        <v>1841.16</v>
      </c>
      <c r="F44" s="37">
        <v>1841.16</v>
      </c>
      <c r="G44" s="37">
        <v>1841.16</v>
      </c>
      <c r="H44" s="37">
        <v>1841.16</v>
      </c>
      <c r="I44" s="37">
        <v>1841.16</v>
      </c>
      <c r="J44" s="37">
        <v>1841.16</v>
      </c>
      <c r="K44" s="37">
        <v>1841.16</v>
      </c>
      <c r="L44" s="37">
        <v>1841.16</v>
      </c>
      <c r="M44" s="37">
        <v>1841.16</v>
      </c>
      <c r="N44" s="37">
        <v>1841.16</v>
      </c>
      <c r="O44" s="37">
        <v>1841.16</v>
      </c>
      <c r="P44" s="37">
        <v>1841.16</v>
      </c>
      <c r="Q44" s="37">
        <v>1841.16</v>
      </c>
      <c r="R44" s="37">
        <v>1841.16</v>
      </c>
      <c r="S44" s="37">
        <v>1841.16</v>
      </c>
    </row>
    <row r="45" spans="2:19">
      <c r="B45" s="6">
        <v>1980</v>
      </c>
      <c r="C45" s="37"/>
      <c r="D45" s="37"/>
      <c r="E45" s="37"/>
      <c r="F45" s="37"/>
      <c r="G45" s="37"/>
      <c r="H45" s="37"/>
      <c r="I45" s="37"/>
      <c r="J45" s="37"/>
      <c r="K45" s="37"/>
      <c r="L45" s="37"/>
      <c r="M45" s="37"/>
      <c r="N45" s="37"/>
      <c r="O45" s="37"/>
      <c r="P45" s="37"/>
      <c r="Q45" s="37"/>
      <c r="R45" s="37"/>
      <c r="S45" s="37"/>
    </row>
    <row r="46" spans="2:19">
      <c r="B46" s="6">
        <v>1979</v>
      </c>
      <c r="C46" s="37">
        <v>889.14</v>
      </c>
      <c r="D46" s="37">
        <v>889.14</v>
      </c>
      <c r="E46" s="37">
        <v>889.14</v>
      </c>
      <c r="F46" s="37">
        <v>889.14</v>
      </c>
      <c r="G46" s="37">
        <v>889.14</v>
      </c>
      <c r="H46" s="37">
        <v>889.14</v>
      </c>
      <c r="I46" s="37">
        <v>889.14</v>
      </c>
      <c r="J46" s="37">
        <v>889.14</v>
      </c>
      <c r="K46" s="37">
        <v>889.14</v>
      </c>
      <c r="L46" s="37">
        <v>889.14</v>
      </c>
      <c r="M46" s="37">
        <v>889.14</v>
      </c>
      <c r="N46" s="37">
        <v>889.14</v>
      </c>
      <c r="O46" s="37">
        <v>889.14</v>
      </c>
      <c r="P46" s="37">
        <v>889.14</v>
      </c>
      <c r="Q46" s="37">
        <v>889.14</v>
      </c>
      <c r="R46" s="37">
        <v>889.14</v>
      </c>
      <c r="S46" s="37">
        <v>889.14</v>
      </c>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v>902.43</v>
      </c>
      <c r="D50" s="37">
        <v>902.43</v>
      </c>
      <c r="E50" s="37">
        <v>902.43</v>
      </c>
      <c r="F50" s="37">
        <v>902.43</v>
      </c>
      <c r="G50" s="37">
        <v>902.43</v>
      </c>
      <c r="H50" s="37">
        <v>902.43</v>
      </c>
      <c r="I50" s="37">
        <v>902.43</v>
      </c>
      <c r="J50" s="37">
        <v>902.43</v>
      </c>
      <c r="K50" s="37">
        <v>902.43</v>
      </c>
      <c r="L50" s="37">
        <v>902.43</v>
      </c>
      <c r="M50" s="37">
        <v>902.43</v>
      </c>
      <c r="N50" s="37">
        <v>902.43</v>
      </c>
      <c r="O50" s="37">
        <v>902.43</v>
      </c>
      <c r="P50" s="37">
        <v>902.43</v>
      </c>
      <c r="Q50" s="37">
        <v>902.43</v>
      </c>
      <c r="R50" s="37">
        <v>902.43</v>
      </c>
      <c r="S50" s="37">
        <v>902.43</v>
      </c>
    </row>
    <row r="51" spans="2:19">
      <c r="B51" s="6">
        <v>1974</v>
      </c>
      <c r="C51" s="37"/>
      <c r="D51" s="37"/>
      <c r="E51" s="37"/>
      <c r="F51" s="37"/>
      <c r="G51" s="37"/>
      <c r="H51" s="37"/>
      <c r="I51" s="37"/>
      <c r="J51" s="37"/>
      <c r="K51" s="37"/>
      <c r="L51" s="37"/>
      <c r="M51" s="37"/>
      <c r="N51" s="37"/>
      <c r="O51" s="37"/>
      <c r="P51" s="37"/>
      <c r="Q51" s="37"/>
      <c r="R51" s="37"/>
      <c r="S51" s="37"/>
    </row>
    <row r="52" spans="2:19">
      <c r="B52" s="6">
        <v>1973</v>
      </c>
      <c r="C52" s="37">
        <v>408.01</v>
      </c>
      <c r="D52" s="37">
        <v>408.01</v>
      </c>
      <c r="E52" s="37">
        <v>408.01</v>
      </c>
      <c r="F52" s="37">
        <v>408.01</v>
      </c>
      <c r="G52" s="37">
        <v>408.01</v>
      </c>
      <c r="H52" s="37">
        <v>408.01</v>
      </c>
      <c r="I52" s="37">
        <v>408.01</v>
      </c>
      <c r="J52" s="37">
        <v>408.01</v>
      </c>
      <c r="K52" s="37">
        <v>408.01</v>
      </c>
      <c r="L52" s="37">
        <v>408.01</v>
      </c>
      <c r="M52" s="37">
        <v>408.01</v>
      </c>
      <c r="N52" s="37">
        <v>408.01</v>
      </c>
      <c r="O52" s="37">
        <v>408.01</v>
      </c>
      <c r="P52" s="37">
        <v>408.01</v>
      </c>
      <c r="Q52" s="37">
        <v>408.01</v>
      </c>
      <c r="R52" s="37">
        <v>408.01</v>
      </c>
      <c r="S52" s="37">
        <v>408.01</v>
      </c>
    </row>
    <row r="53" spans="2:19">
      <c r="B53" s="6">
        <v>1972</v>
      </c>
      <c r="C53" s="37"/>
      <c r="D53" s="37"/>
      <c r="E53" s="37"/>
      <c r="F53" s="37"/>
      <c r="G53" s="37"/>
      <c r="H53" s="37"/>
      <c r="I53" s="37"/>
      <c r="J53" s="37"/>
      <c r="K53" s="37"/>
      <c r="L53" s="37"/>
      <c r="M53" s="37"/>
      <c r="N53" s="37"/>
      <c r="O53" s="37"/>
      <c r="P53" s="37"/>
      <c r="Q53" s="37"/>
      <c r="R53" s="37"/>
      <c r="S53" s="37"/>
    </row>
    <row r="54" spans="2:19">
      <c r="B54" s="6">
        <v>1971</v>
      </c>
      <c r="C54" s="37">
        <v>358.93</v>
      </c>
      <c r="D54" s="37">
        <v>358.93</v>
      </c>
      <c r="E54" s="37">
        <v>358.93</v>
      </c>
      <c r="F54" s="37">
        <v>358.93</v>
      </c>
      <c r="G54" s="37">
        <v>358.93</v>
      </c>
      <c r="H54" s="37">
        <v>358.93</v>
      </c>
      <c r="I54" s="37">
        <v>358.93</v>
      </c>
      <c r="J54" s="37">
        <v>358.93</v>
      </c>
      <c r="K54" s="37">
        <v>358.93</v>
      </c>
      <c r="L54" s="37">
        <v>358.93</v>
      </c>
      <c r="M54" s="37">
        <v>358.93</v>
      </c>
      <c r="N54" s="37">
        <v>358.93</v>
      </c>
      <c r="O54" s="37">
        <v>358.93</v>
      </c>
      <c r="P54" s="37">
        <v>358.93</v>
      </c>
      <c r="Q54" s="37">
        <v>358.93</v>
      </c>
      <c r="R54" s="37">
        <v>358.93</v>
      </c>
      <c r="S54" s="37">
        <v>358.93</v>
      </c>
    </row>
    <row r="55" spans="2:19">
      <c r="B55" s="6">
        <v>1970</v>
      </c>
      <c r="C55" s="37">
        <v>1254.2</v>
      </c>
      <c r="D55" s="37">
        <v>1254.2</v>
      </c>
      <c r="E55" s="37">
        <v>1254.2</v>
      </c>
      <c r="F55" s="37">
        <v>1254.2</v>
      </c>
      <c r="G55" s="37">
        <v>1254.2</v>
      </c>
      <c r="H55" s="37">
        <v>1254.2</v>
      </c>
      <c r="I55" s="37">
        <v>1254.2</v>
      </c>
      <c r="J55" s="37">
        <v>1254.2</v>
      </c>
      <c r="K55" s="37">
        <v>1254.2</v>
      </c>
      <c r="L55" s="37">
        <v>1254.2</v>
      </c>
      <c r="M55" s="37">
        <v>1254.2</v>
      </c>
      <c r="N55" s="37">
        <v>1254.2</v>
      </c>
      <c r="O55" s="37">
        <v>1254.2</v>
      </c>
      <c r="P55" s="37">
        <v>1254.2</v>
      </c>
      <c r="Q55" s="37">
        <v>1254.2</v>
      </c>
      <c r="R55" s="37">
        <v>1254.2</v>
      </c>
      <c r="S55" s="37">
        <v>1254.2</v>
      </c>
    </row>
    <row r="56" spans="2:19">
      <c r="B56" s="6">
        <v>1969</v>
      </c>
      <c r="C56" s="37"/>
      <c r="D56" s="37"/>
      <c r="E56" s="37"/>
      <c r="F56" s="37"/>
      <c r="G56" s="37"/>
      <c r="H56" s="37"/>
      <c r="I56" s="37"/>
      <c r="J56" s="37"/>
      <c r="K56" s="37"/>
      <c r="L56" s="37"/>
      <c r="M56" s="37"/>
      <c r="N56" s="37"/>
      <c r="O56" s="37"/>
      <c r="P56" s="37"/>
      <c r="Q56" s="37"/>
      <c r="R56" s="37"/>
      <c r="S56" s="37"/>
    </row>
    <row r="57" spans="2:19">
      <c r="B57" s="6">
        <v>1968</v>
      </c>
      <c r="C57" s="37">
        <v>390.82</v>
      </c>
      <c r="D57" s="37">
        <v>390.82</v>
      </c>
      <c r="E57" s="37">
        <v>390.82</v>
      </c>
      <c r="F57" s="37">
        <v>390.82</v>
      </c>
      <c r="G57" s="37">
        <v>390.82</v>
      </c>
      <c r="H57" s="37">
        <v>390.82</v>
      </c>
      <c r="I57" s="37">
        <v>390.82</v>
      </c>
      <c r="J57" s="37">
        <v>390.82</v>
      </c>
      <c r="K57" s="37">
        <v>390.82</v>
      </c>
      <c r="L57" s="37">
        <v>390.82</v>
      </c>
      <c r="M57" s="37">
        <v>390.82</v>
      </c>
      <c r="N57" s="37">
        <v>390.82</v>
      </c>
      <c r="O57" s="37">
        <v>390.82</v>
      </c>
      <c r="P57" s="37">
        <v>390.82</v>
      </c>
      <c r="Q57" s="37">
        <v>390.82</v>
      </c>
      <c r="R57" s="37">
        <v>390.82</v>
      </c>
      <c r="S57" s="37">
        <v>390.82</v>
      </c>
    </row>
    <row r="58" spans="2:19">
      <c r="B58" s="6">
        <v>1967</v>
      </c>
      <c r="C58" s="37">
        <v>120.15</v>
      </c>
      <c r="D58" s="37">
        <v>120.15</v>
      </c>
      <c r="E58" s="37">
        <v>120.15</v>
      </c>
      <c r="F58" s="37">
        <v>120.15</v>
      </c>
      <c r="G58" s="37">
        <v>120.15</v>
      </c>
      <c r="H58" s="37">
        <v>120.15</v>
      </c>
      <c r="I58" s="37">
        <v>120.15</v>
      </c>
      <c r="J58" s="37">
        <v>120.15</v>
      </c>
      <c r="K58" s="37">
        <v>120.15</v>
      </c>
      <c r="L58" s="37">
        <v>120.15</v>
      </c>
      <c r="M58" s="37">
        <v>120.15</v>
      </c>
      <c r="N58" s="37">
        <v>120.15</v>
      </c>
      <c r="O58" s="37">
        <v>120.15</v>
      </c>
      <c r="P58" s="37">
        <v>120.15</v>
      </c>
      <c r="Q58" s="37">
        <v>120.15</v>
      </c>
      <c r="R58" s="37">
        <v>120.15</v>
      </c>
      <c r="S58" s="37">
        <v>120.15</v>
      </c>
    </row>
    <row r="59" spans="2:19">
      <c r="B59" s="6">
        <v>1966</v>
      </c>
      <c r="C59" s="37">
        <v>457.61</v>
      </c>
      <c r="D59" s="37">
        <v>457.61</v>
      </c>
      <c r="E59" s="37">
        <v>457.61</v>
      </c>
      <c r="F59" s="37">
        <v>457.61</v>
      </c>
      <c r="G59" s="37">
        <v>457.61</v>
      </c>
      <c r="H59" s="37">
        <v>457.61</v>
      </c>
      <c r="I59" s="37">
        <v>457.61</v>
      </c>
      <c r="J59" s="37">
        <v>457.61</v>
      </c>
      <c r="K59" s="37">
        <v>457.61</v>
      </c>
      <c r="L59" s="37">
        <v>457.61</v>
      </c>
      <c r="M59" s="37">
        <v>457.61</v>
      </c>
      <c r="N59" s="37">
        <v>457.61</v>
      </c>
      <c r="O59" s="37">
        <v>457.61</v>
      </c>
      <c r="P59" s="37">
        <v>457.61</v>
      </c>
      <c r="Q59" s="37">
        <v>457.61</v>
      </c>
      <c r="R59" s="37">
        <v>457.61</v>
      </c>
      <c r="S59" s="37">
        <v>457.61</v>
      </c>
    </row>
    <row r="60" spans="2:19">
      <c r="B60" s="6">
        <v>1965</v>
      </c>
      <c r="C60" s="37">
        <v>311.20999999999998</v>
      </c>
      <c r="D60" s="37">
        <v>311.20999999999998</v>
      </c>
      <c r="E60" s="37">
        <v>311.20999999999998</v>
      </c>
      <c r="F60" s="37">
        <v>311.20999999999998</v>
      </c>
      <c r="G60" s="37">
        <v>311.20999999999998</v>
      </c>
      <c r="H60" s="37">
        <v>311.20999999999998</v>
      </c>
      <c r="I60" s="37">
        <v>311.20999999999998</v>
      </c>
      <c r="J60" s="37">
        <v>311.20999999999998</v>
      </c>
      <c r="K60" s="37">
        <v>311.20999999999998</v>
      </c>
      <c r="L60" s="37">
        <v>311.20999999999998</v>
      </c>
      <c r="M60" s="37">
        <v>311.20999999999998</v>
      </c>
      <c r="N60" s="37">
        <v>311.20999999999998</v>
      </c>
      <c r="O60" s="37">
        <v>311.20999999999998</v>
      </c>
      <c r="P60" s="37">
        <v>311.20999999999998</v>
      </c>
      <c r="Q60" s="37">
        <v>311.20999999999998</v>
      </c>
      <c r="R60" s="37">
        <v>311.20999999999998</v>
      </c>
      <c r="S60" s="37">
        <v>311.20999999999998</v>
      </c>
    </row>
    <row r="61" spans="2:19">
      <c r="B61" s="6">
        <v>1964</v>
      </c>
      <c r="C61" s="37"/>
      <c r="D61" s="37"/>
      <c r="E61" s="37"/>
      <c r="F61" s="37"/>
      <c r="G61" s="37"/>
      <c r="H61" s="37"/>
      <c r="I61" s="37"/>
      <c r="J61" s="37"/>
      <c r="K61" s="37"/>
      <c r="L61" s="37"/>
      <c r="M61" s="37"/>
      <c r="N61" s="37"/>
      <c r="O61" s="37"/>
      <c r="P61" s="37"/>
      <c r="Q61" s="37"/>
      <c r="R61" s="37"/>
      <c r="S61" s="37"/>
    </row>
    <row r="62" spans="2:19">
      <c r="B62" s="6">
        <v>1963</v>
      </c>
      <c r="C62" s="37">
        <v>1268.1300000000001</v>
      </c>
      <c r="D62" s="37">
        <v>1268.1300000000001</v>
      </c>
      <c r="E62" s="37">
        <v>1268.1300000000001</v>
      </c>
      <c r="F62" s="37">
        <v>1268.1300000000001</v>
      </c>
      <c r="G62" s="37">
        <v>1268.1300000000001</v>
      </c>
      <c r="H62" s="37">
        <v>1268.1300000000001</v>
      </c>
      <c r="I62" s="37">
        <v>1268.1300000000001</v>
      </c>
      <c r="J62" s="37">
        <v>1268.1300000000001</v>
      </c>
      <c r="K62" s="37">
        <v>1268.1300000000001</v>
      </c>
      <c r="L62" s="37">
        <v>1268.1300000000001</v>
      </c>
      <c r="M62" s="37">
        <v>1268.1300000000001</v>
      </c>
      <c r="N62" s="37">
        <v>1268.1300000000001</v>
      </c>
      <c r="O62" s="37">
        <v>1268.1300000000001</v>
      </c>
      <c r="P62" s="37">
        <v>1268.1300000000001</v>
      </c>
      <c r="Q62" s="37">
        <v>1268.1300000000001</v>
      </c>
      <c r="R62" s="37">
        <v>1268.1300000000001</v>
      </c>
      <c r="S62" s="37">
        <v>1268.1300000000001</v>
      </c>
    </row>
    <row r="63" spans="2:19">
      <c r="B63" s="6">
        <v>1962</v>
      </c>
      <c r="C63" s="37">
        <v>277.07</v>
      </c>
      <c r="D63" s="37">
        <v>277.07</v>
      </c>
      <c r="E63" s="37">
        <v>277.07</v>
      </c>
      <c r="F63" s="37">
        <v>277.07</v>
      </c>
      <c r="G63" s="37">
        <v>277.07</v>
      </c>
      <c r="H63" s="37">
        <v>277.07</v>
      </c>
      <c r="I63" s="37">
        <v>277.07</v>
      </c>
      <c r="J63" s="37">
        <v>277.07</v>
      </c>
      <c r="K63" s="37">
        <v>277.07</v>
      </c>
      <c r="L63" s="37">
        <v>277.07</v>
      </c>
      <c r="M63" s="37">
        <v>277.07</v>
      </c>
      <c r="N63" s="37">
        <v>277.07</v>
      </c>
      <c r="O63" s="37">
        <v>277.07</v>
      </c>
      <c r="P63" s="37">
        <v>277.07</v>
      </c>
      <c r="Q63" s="37">
        <v>277.07</v>
      </c>
      <c r="R63" s="37">
        <v>277.07</v>
      </c>
      <c r="S63" s="37">
        <v>277.07</v>
      </c>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v>267.64999999999998</v>
      </c>
      <c r="D68" s="37">
        <v>267.64999999999998</v>
      </c>
      <c r="E68" s="37">
        <v>267.64999999999998</v>
      </c>
      <c r="F68" s="37">
        <v>267.64999999999998</v>
      </c>
      <c r="G68" s="37">
        <v>267.64999999999998</v>
      </c>
      <c r="H68" s="37">
        <v>267.64999999999998</v>
      </c>
      <c r="I68" s="37">
        <v>267.64999999999998</v>
      </c>
      <c r="J68" s="37">
        <v>267.64999999999998</v>
      </c>
      <c r="K68" s="37">
        <v>267.64999999999998</v>
      </c>
      <c r="L68" s="37">
        <v>267.64999999999998</v>
      </c>
      <c r="M68" s="37">
        <v>267.64999999999998</v>
      </c>
      <c r="N68" s="37">
        <v>267.64999999999998</v>
      </c>
      <c r="O68" s="37">
        <v>267.64999999999998</v>
      </c>
      <c r="P68" s="37">
        <v>267.64999999999998</v>
      </c>
      <c r="Q68" s="37">
        <v>267.64999999999998</v>
      </c>
      <c r="R68" s="37">
        <v>267.64999999999998</v>
      </c>
      <c r="S68" s="37">
        <v>267.64999999999998</v>
      </c>
    </row>
    <row r="69" spans="2:19">
      <c r="B69" s="6">
        <v>1956</v>
      </c>
      <c r="C69" s="37">
        <v>107.88</v>
      </c>
      <c r="D69" s="37">
        <v>107.88</v>
      </c>
      <c r="E69" s="37">
        <v>107.88</v>
      </c>
      <c r="F69" s="37">
        <v>107.88</v>
      </c>
      <c r="G69" s="37">
        <v>107.88</v>
      </c>
      <c r="H69" s="37">
        <v>107.88</v>
      </c>
      <c r="I69" s="37">
        <v>107.88</v>
      </c>
      <c r="J69" s="37">
        <v>107.88</v>
      </c>
      <c r="K69" s="37">
        <v>107.88</v>
      </c>
      <c r="L69" s="37">
        <v>107.88</v>
      </c>
      <c r="M69" s="37">
        <v>107.88</v>
      </c>
      <c r="N69" s="37">
        <v>107.88</v>
      </c>
      <c r="O69" s="37">
        <v>107.88</v>
      </c>
      <c r="P69" s="37">
        <v>107.88</v>
      </c>
      <c r="Q69" s="37">
        <v>107.88</v>
      </c>
      <c r="R69" s="37">
        <v>107.88</v>
      </c>
      <c r="S69" s="37">
        <v>107.88</v>
      </c>
    </row>
    <row r="70" spans="2:19">
      <c r="B70" s="6">
        <v>1955</v>
      </c>
      <c r="C70" s="37">
        <v>350.48</v>
      </c>
      <c r="D70" s="37">
        <v>350.48</v>
      </c>
      <c r="E70" s="37">
        <v>350.48</v>
      </c>
      <c r="F70" s="37">
        <v>350.48</v>
      </c>
      <c r="G70" s="37">
        <v>350.48</v>
      </c>
      <c r="H70" s="37">
        <v>350.48</v>
      </c>
      <c r="I70" s="37">
        <v>350.48</v>
      </c>
      <c r="J70" s="37">
        <v>350.48</v>
      </c>
      <c r="K70" s="37">
        <v>350.48</v>
      </c>
      <c r="L70" s="37">
        <v>350.48</v>
      </c>
      <c r="M70" s="37">
        <v>350.48</v>
      </c>
      <c r="N70" s="37">
        <v>350.48</v>
      </c>
      <c r="O70" s="37">
        <v>350.48</v>
      </c>
      <c r="P70" s="37">
        <v>350.48</v>
      </c>
      <c r="Q70" s="37">
        <v>350.48</v>
      </c>
      <c r="R70" s="37">
        <v>350.48</v>
      </c>
      <c r="S70" s="37">
        <v>350.48</v>
      </c>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v>394.74</v>
      </c>
      <c r="D77" s="37">
        <v>394.74</v>
      </c>
      <c r="E77" s="37">
        <v>394.74</v>
      </c>
      <c r="F77" s="37">
        <v>394.74</v>
      </c>
      <c r="G77" s="37">
        <v>394.74</v>
      </c>
      <c r="H77" s="37">
        <v>394.74</v>
      </c>
      <c r="I77" s="37">
        <v>394.74</v>
      </c>
      <c r="J77" s="37">
        <v>394.74</v>
      </c>
      <c r="K77" s="37">
        <v>394.74</v>
      </c>
      <c r="L77" s="37">
        <v>394.74</v>
      </c>
      <c r="M77" s="37">
        <v>394.74</v>
      </c>
      <c r="N77" s="37">
        <v>394.74</v>
      </c>
      <c r="O77" s="37">
        <v>394.74</v>
      </c>
      <c r="P77" s="37">
        <v>394.74</v>
      </c>
      <c r="Q77" s="37">
        <v>394.74</v>
      </c>
      <c r="R77" s="37">
        <v>394.74</v>
      </c>
      <c r="S77" s="37">
        <v>394.74</v>
      </c>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20842.120000000006</v>
      </c>
      <c r="D96" s="8">
        <f>SUM(D18:D95)</f>
        <v>115954.02999999998</v>
      </c>
      <c r="E96" s="8">
        <f>SUM(E17:E95)</f>
        <v>115954.02999999998</v>
      </c>
      <c r="F96" s="8">
        <f>SUM(F16:F95)</f>
        <v>115954.02999999998</v>
      </c>
      <c r="G96" s="8">
        <f>SUM(G15:G95)</f>
        <v>115954.02999999998</v>
      </c>
      <c r="H96" s="8">
        <f>SUM(H9:H95)</f>
        <v>116208.33999999998</v>
      </c>
      <c r="I96" s="8">
        <f>SUM(I9:I95)</f>
        <v>190977.07000000004</v>
      </c>
      <c r="J96" s="8">
        <f t="shared" ref="J96:L96" si="0">SUM(J9:J95)</f>
        <v>191251.77000000005</v>
      </c>
      <c r="K96" s="8">
        <f>SUM(K9:K95)</f>
        <v>192701.98000000007</v>
      </c>
      <c r="L96" s="8">
        <f t="shared" si="0"/>
        <v>192701.98000000007</v>
      </c>
      <c r="M96" s="8">
        <f>SUM(M9:M95)</f>
        <v>192701.98000000007</v>
      </c>
      <c r="N96" s="11">
        <f>SUM(N5:N95)</f>
        <v>193594.23000000007</v>
      </c>
      <c r="O96" s="11">
        <f>SUM(O5:O95)</f>
        <v>194442.58000000005</v>
      </c>
      <c r="P96" s="11">
        <f>SUM(P5:P95)</f>
        <v>197263.41000000006</v>
      </c>
      <c r="Q96" s="11">
        <f>SUM(Q5:Q95)</f>
        <v>198976.06000000006</v>
      </c>
      <c r="R96" s="11">
        <f>SUM(R3:R95)</f>
        <v>198976.06000000006</v>
      </c>
      <c r="S96" s="11">
        <f>SUM(S3:S95)</f>
        <v>199745.86000000007</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v>54902.71</v>
      </c>
      <c r="J113" s="37">
        <v>54902.71</v>
      </c>
      <c r="K113" s="37">
        <v>54902.71</v>
      </c>
      <c r="L113" s="37">
        <v>54902.71</v>
      </c>
      <c r="M113" s="37">
        <v>54902.71</v>
      </c>
      <c r="N113" s="37">
        <v>54902.71</v>
      </c>
      <c r="O113" s="37">
        <v>54902.71</v>
      </c>
      <c r="P113" s="37">
        <v>54902.71</v>
      </c>
      <c r="Q113" s="37">
        <v>54902.71</v>
      </c>
      <c r="R113" s="37">
        <v>54902.71</v>
      </c>
      <c r="S113" s="37">
        <v>54902.71</v>
      </c>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54902.71</v>
      </c>
      <c r="J191" s="8">
        <f t="shared" ref="J191:L191" si="1">SUM(J104:J190)</f>
        <v>54902.71</v>
      </c>
      <c r="K191" s="8">
        <f>SUM(K104:K190)</f>
        <v>54902.71</v>
      </c>
      <c r="L191" s="8">
        <f t="shared" si="1"/>
        <v>54902.71</v>
      </c>
      <c r="M191" s="8">
        <f>SUM(M104:M190)</f>
        <v>54902.71</v>
      </c>
      <c r="N191" s="11">
        <f>SUM(N99:N190)</f>
        <v>54902.71</v>
      </c>
      <c r="O191" s="11">
        <f>SUM(O99:O190)</f>
        <v>54902.71</v>
      </c>
      <c r="P191" s="11">
        <f>SUM(P99:P190)</f>
        <v>54902.71</v>
      </c>
      <c r="Q191" s="11">
        <f>SUM(Q99:Q190)</f>
        <v>54902.71</v>
      </c>
      <c r="R191" s="11">
        <f>SUM(R98:R190)</f>
        <v>54902.71</v>
      </c>
      <c r="S191" s="11">
        <f>SUM(S98:S190)</f>
        <v>54902.71</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v>1020</v>
      </c>
      <c r="J493" s="37">
        <v>1020</v>
      </c>
      <c r="K493" s="37">
        <v>1020</v>
      </c>
      <c r="L493" s="37">
        <v>1020</v>
      </c>
      <c r="M493" s="37">
        <v>1020</v>
      </c>
      <c r="N493" s="37">
        <v>1020</v>
      </c>
      <c r="O493" s="37">
        <v>1020</v>
      </c>
      <c r="P493" s="37">
        <v>1020</v>
      </c>
      <c r="Q493" s="37">
        <v>1020</v>
      </c>
      <c r="R493" s="37">
        <v>1020</v>
      </c>
      <c r="S493" s="37">
        <v>1020</v>
      </c>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1020</v>
      </c>
      <c r="J571" s="8">
        <f t="shared" ref="J571" si="7">SUM(J484:J570)</f>
        <v>1020</v>
      </c>
      <c r="K571" s="8">
        <f>SUM(K484:K570)</f>
        <v>1020</v>
      </c>
      <c r="L571" s="8">
        <f t="shared" ref="L571" si="8">SUM(L484:L570)</f>
        <v>1020</v>
      </c>
      <c r="M571" s="8">
        <f>SUM(M484:M570)</f>
        <v>1020</v>
      </c>
      <c r="N571" s="11">
        <f>SUM(N479:N570)</f>
        <v>1020</v>
      </c>
      <c r="O571" s="11">
        <f>SUM(O479:O570)</f>
        <v>1020</v>
      </c>
      <c r="P571" s="11">
        <f>SUM(P479:P570)</f>
        <v>1020</v>
      </c>
      <c r="Q571" s="11">
        <f>SUM(Q479:Q570)</f>
        <v>1020</v>
      </c>
      <c r="R571" s="11">
        <f>SUM(R478:R570)</f>
        <v>1020</v>
      </c>
      <c r="S571" s="11">
        <f>SUM(S478:S570)</f>
        <v>1020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v>2981.55</v>
      </c>
      <c r="K1152" s="37">
        <v>2981.55</v>
      </c>
      <c r="L1152" s="37">
        <v>2981.55</v>
      </c>
      <c r="M1152" s="37">
        <v>2981.55</v>
      </c>
      <c r="N1152" s="37">
        <v>2981.55</v>
      </c>
      <c r="O1152" s="37">
        <v>2981.55</v>
      </c>
      <c r="P1152" s="37">
        <v>2981.55</v>
      </c>
      <c r="Q1152" s="37">
        <v>2981.55</v>
      </c>
      <c r="R1152" s="37">
        <v>2981.55</v>
      </c>
      <c r="S1152" s="37">
        <v>2981.55</v>
      </c>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v>5130.99</v>
      </c>
      <c r="J1160" s="37">
        <v>5130.99</v>
      </c>
      <c r="K1160" s="37">
        <v>5130.99</v>
      </c>
      <c r="L1160" s="37">
        <v>5130.99</v>
      </c>
      <c r="M1160" s="37">
        <v>5130.99</v>
      </c>
      <c r="N1160" s="37">
        <v>5130.99</v>
      </c>
      <c r="O1160" s="37">
        <v>5130.99</v>
      </c>
      <c r="P1160" s="37">
        <v>5130.99</v>
      </c>
      <c r="Q1160" s="37">
        <v>5130.99</v>
      </c>
      <c r="R1160" s="37">
        <v>5130.99</v>
      </c>
      <c r="S1160" s="37">
        <v>5130.99</v>
      </c>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v>3008.82</v>
      </c>
      <c r="J1168" s="37">
        <v>3008.82</v>
      </c>
      <c r="K1168" s="37">
        <v>3008.82</v>
      </c>
      <c r="L1168" s="37">
        <v>3008.82</v>
      </c>
      <c r="M1168" s="37">
        <v>3008.82</v>
      </c>
      <c r="N1168" s="37">
        <v>3008.82</v>
      </c>
      <c r="O1168" s="37">
        <v>3008.82</v>
      </c>
      <c r="P1168" s="37">
        <v>3008.82</v>
      </c>
      <c r="Q1168" s="37">
        <v>3008.82</v>
      </c>
      <c r="R1168" s="37">
        <v>3008.82</v>
      </c>
      <c r="S1168" s="37">
        <v>3008.82</v>
      </c>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v>5896.73</v>
      </c>
      <c r="J1172" s="37">
        <v>5896.73</v>
      </c>
      <c r="K1172" s="37">
        <v>5896.73</v>
      </c>
      <c r="L1172" s="37">
        <v>5896.73</v>
      </c>
      <c r="M1172" s="37">
        <v>5896.73</v>
      </c>
      <c r="N1172" s="37">
        <v>5896.73</v>
      </c>
      <c r="O1172" s="37">
        <v>5896.73</v>
      </c>
      <c r="P1172" s="37">
        <v>5896.73</v>
      </c>
      <c r="Q1172" s="37">
        <v>5896.73</v>
      </c>
      <c r="R1172" s="37">
        <v>5896.73</v>
      </c>
      <c r="S1172" s="37">
        <v>5896.73</v>
      </c>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v>12298.12</v>
      </c>
      <c r="J1175" s="37">
        <v>12298.12</v>
      </c>
      <c r="K1175" s="37">
        <v>12298.12</v>
      </c>
      <c r="L1175" s="37">
        <v>12298.12</v>
      </c>
      <c r="M1175" s="37">
        <v>12298.12</v>
      </c>
      <c r="N1175" s="37">
        <v>12298.12</v>
      </c>
      <c r="O1175" s="37">
        <v>12298.12</v>
      </c>
      <c r="P1175" s="37">
        <v>12298.12</v>
      </c>
      <c r="Q1175" s="37">
        <v>12298.12</v>
      </c>
      <c r="R1175" s="37">
        <v>12298.12</v>
      </c>
      <c r="S1175" s="37">
        <v>12298.12</v>
      </c>
    </row>
    <row r="1176" spans="2:19">
      <c r="B1176" s="6">
        <v>1989</v>
      </c>
      <c r="C1176" s="37"/>
      <c r="D1176" s="37"/>
      <c r="E1176" s="37"/>
      <c r="F1176" s="37"/>
      <c r="G1176" s="37"/>
      <c r="H1176" s="37"/>
      <c r="I1176" s="37">
        <v>7129.7049999999999</v>
      </c>
      <c r="J1176" s="37">
        <v>7129.7049999999999</v>
      </c>
      <c r="K1176" s="37">
        <v>7129.7049999999999</v>
      </c>
      <c r="L1176" s="37">
        <v>7129.7049999999999</v>
      </c>
      <c r="M1176" s="37">
        <v>7129.7049999999999</v>
      </c>
      <c r="N1176" s="37">
        <v>7129.7049999999999</v>
      </c>
      <c r="O1176" s="37">
        <v>7129.7049999999999</v>
      </c>
      <c r="P1176" s="37">
        <v>7129.7049999999999</v>
      </c>
      <c r="Q1176" s="37">
        <v>7129.7049999999999</v>
      </c>
      <c r="R1176" s="37">
        <v>7129.7049999999999</v>
      </c>
      <c r="S1176" s="37">
        <v>7129.7049999999999</v>
      </c>
    </row>
    <row r="1177" spans="2:19">
      <c r="B1177" s="6">
        <v>1988</v>
      </c>
      <c r="C1177" s="37"/>
      <c r="D1177" s="37"/>
      <c r="E1177" s="37"/>
      <c r="F1177" s="37"/>
      <c r="G1177" s="37"/>
      <c r="H1177" s="37"/>
      <c r="I1177" s="37">
        <v>655.98500000000001</v>
      </c>
      <c r="J1177" s="37">
        <v>655.98500000000001</v>
      </c>
      <c r="K1177" s="37">
        <v>655.98500000000001</v>
      </c>
      <c r="L1177" s="37">
        <v>655.98500000000001</v>
      </c>
      <c r="M1177" s="37">
        <v>655.98500000000001</v>
      </c>
      <c r="N1177" s="37">
        <v>655.98500000000001</v>
      </c>
      <c r="O1177" s="37">
        <v>655.98500000000001</v>
      </c>
      <c r="P1177" s="37">
        <v>655.98500000000001</v>
      </c>
      <c r="Q1177" s="37">
        <v>655.98500000000001</v>
      </c>
      <c r="R1177" s="37">
        <v>655.98500000000001</v>
      </c>
      <c r="S1177" s="37">
        <v>655.98500000000001</v>
      </c>
    </row>
    <row r="1178" spans="2:19">
      <c r="B1178" s="6">
        <v>1987</v>
      </c>
      <c r="C1178" s="37"/>
      <c r="D1178" s="37"/>
      <c r="E1178" s="37"/>
      <c r="F1178" s="37"/>
      <c r="G1178" s="37"/>
      <c r="H1178" s="37"/>
      <c r="I1178" s="37">
        <v>9186.6350000000002</v>
      </c>
      <c r="J1178" s="37">
        <v>9186.6350000000002</v>
      </c>
      <c r="K1178" s="37">
        <v>9186.6350000000002</v>
      </c>
      <c r="L1178" s="37">
        <v>9186.6350000000002</v>
      </c>
      <c r="M1178" s="37">
        <v>9186.6350000000002</v>
      </c>
      <c r="N1178" s="37">
        <v>9186.6350000000002</v>
      </c>
      <c r="O1178" s="37">
        <v>9186.6350000000002</v>
      </c>
      <c r="P1178" s="37">
        <v>9186.6350000000002</v>
      </c>
      <c r="Q1178" s="37">
        <v>9186.6350000000002</v>
      </c>
      <c r="R1178" s="37">
        <v>9186.6350000000002</v>
      </c>
      <c r="S1178" s="37">
        <v>9186.6350000000002</v>
      </c>
    </row>
    <row r="1179" spans="2:19">
      <c r="B1179" s="6">
        <v>1986</v>
      </c>
      <c r="C1179" s="37"/>
      <c r="D1179" s="37"/>
      <c r="E1179" s="37"/>
      <c r="F1179" s="37"/>
      <c r="G1179" s="37"/>
      <c r="H1179" s="37"/>
      <c r="I1179" s="37">
        <v>9166.7000000000007</v>
      </c>
      <c r="J1179" s="37">
        <v>9166.7000000000007</v>
      </c>
      <c r="K1179" s="37">
        <v>9166.7000000000007</v>
      </c>
      <c r="L1179" s="37">
        <v>9166.7000000000007</v>
      </c>
      <c r="M1179" s="37">
        <v>9166.7000000000007</v>
      </c>
      <c r="N1179" s="37">
        <v>9166.7000000000007</v>
      </c>
      <c r="O1179" s="37">
        <v>9166.7000000000007</v>
      </c>
      <c r="P1179" s="37">
        <v>9166.7000000000007</v>
      </c>
      <c r="Q1179" s="37">
        <v>9166.7000000000007</v>
      </c>
      <c r="R1179" s="37">
        <v>9166.7000000000007</v>
      </c>
      <c r="S1179" s="37">
        <v>9166.7000000000007</v>
      </c>
    </row>
    <row r="1180" spans="2:19">
      <c r="B1180" s="6">
        <v>1985</v>
      </c>
      <c r="C1180" s="37"/>
      <c r="D1180" s="37"/>
      <c r="E1180" s="37"/>
      <c r="F1180" s="37"/>
      <c r="G1180" s="37"/>
      <c r="H1180" s="37"/>
      <c r="I1180" s="37">
        <v>10526.470000000001</v>
      </c>
      <c r="J1180" s="37">
        <v>10526.470000000001</v>
      </c>
      <c r="K1180" s="37">
        <v>10526.470000000001</v>
      </c>
      <c r="L1180" s="37">
        <v>10526.470000000001</v>
      </c>
      <c r="M1180" s="37">
        <v>10526.470000000001</v>
      </c>
      <c r="N1180" s="37">
        <v>10526.470000000001</v>
      </c>
      <c r="O1180" s="37">
        <v>10526.470000000001</v>
      </c>
      <c r="P1180" s="37">
        <v>10526.470000000001</v>
      </c>
      <c r="Q1180" s="37">
        <v>10526.470000000001</v>
      </c>
      <c r="R1180" s="37">
        <v>10526.470000000001</v>
      </c>
      <c r="S1180" s="37">
        <v>10526.470000000001</v>
      </c>
    </row>
    <row r="1181" spans="2:19">
      <c r="B1181" s="6">
        <v>1984</v>
      </c>
      <c r="C1181" s="37"/>
      <c r="D1181" s="37"/>
      <c r="E1181" s="37"/>
      <c r="F1181" s="37"/>
      <c r="G1181" s="37"/>
      <c r="H1181" s="37"/>
      <c r="I1181" s="37">
        <v>9513.8649999999998</v>
      </c>
      <c r="J1181" s="37">
        <v>9513.8649999999998</v>
      </c>
      <c r="K1181" s="37">
        <v>9513.8649999999998</v>
      </c>
      <c r="L1181" s="37">
        <v>9513.8649999999998</v>
      </c>
      <c r="M1181" s="37">
        <v>9513.8649999999998</v>
      </c>
      <c r="N1181" s="37">
        <v>9513.8649999999998</v>
      </c>
      <c r="O1181" s="37">
        <v>9513.8649999999998</v>
      </c>
      <c r="P1181" s="37">
        <v>9513.8649999999998</v>
      </c>
      <c r="Q1181" s="37">
        <v>9513.8649999999998</v>
      </c>
      <c r="R1181" s="37">
        <v>9513.8649999999998</v>
      </c>
      <c r="S1181" s="37">
        <v>9513.8649999999998</v>
      </c>
    </row>
    <row r="1182" spans="2:19">
      <c r="B1182" s="6">
        <v>1983</v>
      </c>
      <c r="C1182" s="37"/>
      <c r="D1182" s="37"/>
      <c r="E1182" s="37"/>
      <c r="F1182" s="37"/>
      <c r="G1182" s="37"/>
      <c r="H1182" s="37"/>
      <c r="I1182" s="37">
        <v>12955.115</v>
      </c>
      <c r="J1182" s="37">
        <v>12955.115</v>
      </c>
      <c r="K1182" s="37">
        <v>12955.115</v>
      </c>
      <c r="L1182" s="37">
        <v>12955.115</v>
      </c>
      <c r="M1182" s="37">
        <v>12955.115</v>
      </c>
      <c r="N1182" s="37">
        <v>12955.115</v>
      </c>
      <c r="O1182" s="37">
        <v>12955.115</v>
      </c>
      <c r="P1182" s="37">
        <v>12955.115</v>
      </c>
      <c r="Q1182" s="37">
        <v>12955.115</v>
      </c>
      <c r="R1182" s="37">
        <v>12955.115</v>
      </c>
      <c r="S1182" s="37">
        <v>12955.115</v>
      </c>
    </row>
    <row r="1183" spans="2:19">
      <c r="B1183" s="6">
        <v>1982</v>
      </c>
      <c r="C1183" s="37"/>
      <c r="D1183" s="37"/>
      <c r="E1183" s="37"/>
      <c r="F1183" s="37"/>
      <c r="G1183" s="37"/>
      <c r="H1183" s="37"/>
      <c r="I1183" s="37">
        <v>3668.4250000000002</v>
      </c>
      <c r="J1183" s="37">
        <v>3668.4250000000002</v>
      </c>
      <c r="K1183" s="37">
        <v>3668.4250000000002</v>
      </c>
      <c r="L1183" s="37">
        <v>3668.4250000000002</v>
      </c>
      <c r="M1183" s="37">
        <v>3668.4250000000002</v>
      </c>
      <c r="N1183" s="37">
        <v>3668.4250000000002</v>
      </c>
      <c r="O1183" s="37">
        <v>3668.4250000000002</v>
      </c>
      <c r="P1183" s="37">
        <v>3668.4250000000002</v>
      </c>
      <c r="Q1183" s="37">
        <v>3668.4250000000002</v>
      </c>
      <c r="R1183" s="37">
        <v>3668.4250000000002</v>
      </c>
      <c r="S1183" s="37">
        <v>3668.4250000000002</v>
      </c>
    </row>
    <row r="1184" spans="2:19">
      <c r="B1184" s="6">
        <v>1981</v>
      </c>
      <c r="C1184" s="37"/>
      <c r="D1184" s="37"/>
      <c r="E1184" s="37"/>
      <c r="F1184" s="37"/>
      <c r="G1184" s="37"/>
      <c r="H1184" s="37"/>
      <c r="I1184" s="37">
        <v>6253.1</v>
      </c>
      <c r="J1184" s="37">
        <v>6253.1</v>
      </c>
      <c r="K1184" s="37">
        <v>6253.1</v>
      </c>
      <c r="L1184" s="37">
        <v>6253.1</v>
      </c>
      <c r="M1184" s="37">
        <v>6253.1</v>
      </c>
      <c r="N1184" s="37">
        <v>6253.1</v>
      </c>
      <c r="O1184" s="37">
        <v>6253.1</v>
      </c>
      <c r="P1184" s="37">
        <v>6253.1</v>
      </c>
      <c r="Q1184" s="37">
        <v>6253.1</v>
      </c>
      <c r="R1184" s="37">
        <v>6253.1</v>
      </c>
      <c r="S1184" s="37">
        <v>6253.1</v>
      </c>
    </row>
    <row r="1185" spans="2:19">
      <c r="B1185" s="6">
        <v>1980</v>
      </c>
      <c r="C1185" s="37"/>
      <c r="D1185" s="37"/>
      <c r="E1185" s="37"/>
      <c r="F1185" s="37"/>
      <c r="G1185" s="37"/>
      <c r="H1185" s="37"/>
      <c r="I1185" s="37">
        <v>16366.965</v>
      </c>
      <c r="J1185" s="37">
        <v>16366.965</v>
      </c>
      <c r="K1185" s="37">
        <v>16366.965</v>
      </c>
      <c r="L1185" s="37">
        <v>16366.965</v>
      </c>
      <c r="M1185" s="37">
        <v>16366.965</v>
      </c>
      <c r="N1185" s="37">
        <v>16366.965</v>
      </c>
      <c r="O1185" s="37">
        <v>16366.965</v>
      </c>
      <c r="P1185" s="37">
        <v>16366.965</v>
      </c>
      <c r="Q1185" s="37">
        <v>16366.965</v>
      </c>
      <c r="R1185" s="37">
        <v>16366.965</v>
      </c>
      <c r="S1185" s="37">
        <v>16366.965</v>
      </c>
    </row>
    <row r="1186" spans="2:19">
      <c r="B1186" s="6">
        <v>1979</v>
      </c>
      <c r="C1186" s="37"/>
      <c r="D1186" s="37"/>
      <c r="E1186" s="37"/>
      <c r="F1186" s="37"/>
      <c r="G1186" s="37"/>
      <c r="H1186" s="37"/>
      <c r="I1186" s="37">
        <v>7805.64</v>
      </c>
      <c r="J1186" s="37">
        <v>7805.64</v>
      </c>
      <c r="K1186" s="37">
        <v>7805.64</v>
      </c>
      <c r="L1186" s="37">
        <v>7805.64</v>
      </c>
      <c r="M1186" s="37">
        <v>7805.64</v>
      </c>
      <c r="N1186" s="37">
        <v>7805.64</v>
      </c>
      <c r="O1186" s="37">
        <v>7805.64</v>
      </c>
      <c r="P1186" s="37">
        <v>7805.64</v>
      </c>
      <c r="Q1186" s="37">
        <v>7805.64</v>
      </c>
      <c r="R1186" s="37">
        <v>7805.64</v>
      </c>
      <c r="S1186" s="37">
        <v>7805.64</v>
      </c>
    </row>
    <row r="1187" spans="2:19">
      <c r="B1187" s="6">
        <v>1978</v>
      </c>
      <c r="C1187" s="37"/>
      <c r="D1187" s="37"/>
      <c r="E1187" s="37"/>
      <c r="F1187" s="37"/>
      <c r="G1187" s="37"/>
      <c r="H1187" s="37"/>
      <c r="I1187" s="37">
        <v>1097.7449999999999</v>
      </c>
      <c r="J1187" s="37">
        <v>1097.7449999999999</v>
      </c>
      <c r="K1187" s="37">
        <v>1097.7449999999999</v>
      </c>
      <c r="L1187" s="37">
        <v>1097.7449999999999</v>
      </c>
      <c r="M1187" s="37">
        <v>1097.7449999999999</v>
      </c>
      <c r="N1187" s="37">
        <v>1097.7449999999999</v>
      </c>
      <c r="O1187" s="37">
        <v>1097.7449999999999</v>
      </c>
      <c r="P1187" s="37">
        <v>1097.7449999999999</v>
      </c>
      <c r="Q1187" s="37">
        <v>1097.7449999999999</v>
      </c>
      <c r="R1187" s="37">
        <v>1097.7449999999999</v>
      </c>
      <c r="S1187" s="37">
        <v>1097.7449999999999</v>
      </c>
    </row>
    <row r="1188" spans="2:19">
      <c r="B1188" s="6">
        <v>1977</v>
      </c>
      <c r="C1188" s="37"/>
      <c r="D1188" s="37"/>
      <c r="E1188" s="37"/>
      <c r="F1188" s="37"/>
      <c r="G1188" s="37"/>
      <c r="H1188" s="37"/>
      <c r="I1188" s="37">
        <v>10110.125</v>
      </c>
      <c r="J1188" s="37">
        <v>10110.125</v>
      </c>
      <c r="K1188" s="37">
        <v>10110.125</v>
      </c>
      <c r="L1188" s="37">
        <v>10110.125</v>
      </c>
      <c r="M1188" s="37">
        <v>10110.125</v>
      </c>
      <c r="N1188" s="37">
        <v>10110.125</v>
      </c>
      <c r="O1188" s="37">
        <v>10110.125</v>
      </c>
      <c r="P1188" s="37">
        <v>10110.125</v>
      </c>
      <c r="Q1188" s="37">
        <v>10110.125</v>
      </c>
      <c r="R1188" s="37">
        <v>10110.125</v>
      </c>
      <c r="S1188" s="37">
        <v>10110.125</v>
      </c>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v>20240.255000000001</v>
      </c>
      <c r="J1190" s="37">
        <v>20240.255000000001</v>
      </c>
      <c r="K1190" s="37">
        <v>20240.255000000001</v>
      </c>
      <c r="L1190" s="37">
        <v>20240.255000000001</v>
      </c>
      <c r="M1190" s="37">
        <v>20240.255000000001</v>
      </c>
      <c r="N1190" s="37">
        <v>20240.255000000001</v>
      </c>
      <c r="O1190" s="37">
        <v>20240.255000000001</v>
      </c>
      <c r="P1190" s="37">
        <v>20240.255000000001</v>
      </c>
      <c r="Q1190" s="37">
        <v>20240.255000000001</v>
      </c>
      <c r="R1190" s="37">
        <v>20240.255000000001</v>
      </c>
      <c r="S1190" s="37">
        <v>20240.255000000001</v>
      </c>
    </row>
    <row r="1191" spans="2:19">
      <c r="B1191" s="6">
        <v>1974</v>
      </c>
      <c r="C1191" s="37"/>
      <c r="D1191" s="37"/>
      <c r="E1191" s="37"/>
      <c r="F1191" s="37"/>
      <c r="G1191" s="37"/>
      <c r="H1191" s="37"/>
      <c r="I1191" s="37">
        <v>94.59</v>
      </c>
      <c r="J1191" s="37">
        <v>94.59</v>
      </c>
      <c r="K1191" s="37">
        <v>94.59</v>
      </c>
      <c r="L1191" s="37">
        <v>94.59</v>
      </c>
      <c r="M1191" s="37">
        <v>94.59</v>
      </c>
      <c r="N1191" s="37">
        <v>94.59</v>
      </c>
      <c r="O1191" s="37">
        <v>94.59</v>
      </c>
      <c r="P1191" s="37">
        <v>94.59</v>
      </c>
      <c r="Q1191" s="37">
        <v>94.59</v>
      </c>
      <c r="R1191" s="37">
        <v>94.59</v>
      </c>
      <c r="S1191" s="37">
        <v>94.59</v>
      </c>
    </row>
    <row r="1192" spans="2:19">
      <c r="B1192" s="6">
        <v>1973</v>
      </c>
      <c r="C1192" s="37"/>
      <c r="D1192" s="37"/>
      <c r="E1192" s="37"/>
      <c r="F1192" s="37"/>
      <c r="G1192" s="37"/>
      <c r="H1192" s="37"/>
      <c r="I1192" s="37">
        <v>310.86500000000001</v>
      </c>
      <c r="J1192" s="37">
        <v>310.86500000000001</v>
      </c>
      <c r="K1192" s="37">
        <v>310.86500000000001</v>
      </c>
      <c r="L1192" s="37">
        <v>310.86500000000001</v>
      </c>
      <c r="M1192" s="37">
        <v>310.86500000000001</v>
      </c>
      <c r="N1192" s="37">
        <v>310.86500000000001</v>
      </c>
      <c r="O1192" s="37">
        <v>310.86500000000001</v>
      </c>
      <c r="P1192" s="37">
        <v>310.86500000000001</v>
      </c>
      <c r="Q1192" s="37">
        <v>310.86500000000001</v>
      </c>
      <c r="R1192" s="37">
        <v>310.86500000000001</v>
      </c>
      <c r="S1192" s="37">
        <v>310.86500000000001</v>
      </c>
    </row>
    <row r="1193" spans="2:19">
      <c r="B1193" s="6">
        <v>1972</v>
      </c>
      <c r="C1193" s="37"/>
      <c r="D1193" s="37"/>
      <c r="E1193" s="37"/>
      <c r="F1193" s="37"/>
      <c r="G1193" s="37"/>
      <c r="H1193" s="37"/>
      <c r="I1193" s="37">
        <v>5051.8950000000004</v>
      </c>
      <c r="J1193" s="37">
        <v>5051.8950000000004</v>
      </c>
      <c r="K1193" s="37">
        <v>5051.8950000000004</v>
      </c>
      <c r="L1193" s="37">
        <v>5051.8950000000004</v>
      </c>
      <c r="M1193" s="37">
        <v>5051.8950000000004</v>
      </c>
      <c r="N1193" s="37">
        <v>5051.8950000000004</v>
      </c>
      <c r="O1193" s="37">
        <v>5051.8950000000004</v>
      </c>
      <c r="P1193" s="37">
        <v>5051.8950000000004</v>
      </c>
      <c r="Q1193" s="37">
        <v>5051.8950000000004</v>
      </c>
      <c r="R1193" s="37">
        <v>5051.8950000000004</v>
      </c>
      <c r="S1193" s="37">
        <v>5051.8950000000004</v>
      </c>
    </row>
    <row r="1194" spans="2:19">
      <c r="B1194" s="6">
        <v>1971</v>
      </c>
      <c r="C1194" s="37"/>
      <c r="D1194" s="37"/>
      <c r="E1194" s="37"/>
      <c r="F1194" s="37"/>
      <c r="G1194" s="37"/>
      <c r="H1194" s="37"/>
      <c r="I1194" s="37">
        <v>747.51</v>
      </c>
      <c r="J1194" s="37">
        <v>747.51</v>
      </c>
      <c r="K1194" s="37">
        <v>747.51</v>
      </c>
      <c r="L1194" s="37">
        <v>747.51</v>
      </c>
      <c r="M1194" s="37">
        <v>747.51</v>
      </c>
      <c r="N1194" s="37">
        <v>747.51</v>
      </c>
      <c r="O1194" s="37">
        <v>747.51</v>
      </c>
      <c r="P1194" s="37">
        <v>747.51</v>
      </c>
      <c r="Q1194" s="37">
        <v>747.51</v>
      </c>
      <c r="R1194" s="37">
        <v>747.51</v>
      </c>
      <c r="S1194" s="37">
        <v>747.51</v>
      </c>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v>3914.1949999999997</v>
      </c>
      <c r="J1196" s="37">
        <v>3914.1949999999997</v>
      </c>
      <c r="K1196" s="37">
        <v>3914.1949999999997</v>
      </c>
      <c r="L1196" s="37">
        <v>3914.1949999999997</v>
      </c>
      <c r="M1196" s="37">
        <v>3914.1949999999997</v>
      </c>
      <c r="N1196" s="37">
        <v>3914.1949999999997</v>
      </c>
      <c r="O1196" s="37">
        <v>3914.1949999999997</v>
      </c>
      <c r="P1196" s="37">
        <v>3914.1949999999997</v>
      </c>
      <c r="Q1196" s="37">
        <v>3914.1949999999997</v>
      </c>
      <c r="R1196" s="37">
        <v>3914.1949999999997</v>
      </c>
      <c r="S1196" s="37">
        <v>3914.1949999999997</v>
      </c>
    </row>
    <row r="1197" spans="2:19">
      <c r="B1197" s="6">
        <v>1968</v>
      </c>
      <c r="C1197" s="37"/>
      <c r="D1197" s="37"/>
      <c r="E1197" s="37"/>
      <c r="F1197" s="37"/>
      <c r="G1197" s="37"/>
      <c r="H1197" s="37"/>
      <c r="I1197" s="37">
        <v>153.9</v>
      </c>
      <c r="J1197" s="37">
        <v>153.9</v>
      </c>
      <c r="K1197" s="37">
        <v>153.9</v>
      </c>
      <c r="L1197" s="37">
        <v>153.9</v>
      </c>
      <c r="M1197" s="37">
        <v>153.9</v>
      </c>
      <c r="N1197" s="37">
        <v>153.9</v>
      </c>
      <c r="O1197" s="37">
        <v>153.9</v>
      </c>
      <c r="P1197" s="37">
        <v>153.9</v>
      </c>
      <c r="Q1197" s="37">
        <v>153.9</v>
      </c>
      <c r="R1197" s="37">
        <v>153.9</v>
      </c>
      <c r="S1197" s="37">
        <v>153.9</v>
      </c>
    </row>
    <row r="1198" spans="2:19">
      <c r="B1198" s="6">
        <v>1967</v>
      </c>
      <c r="C1198" s="37"/>
      <c r="D1198" s="37"/>
      <c r="E1198" s="37"/>
      <c r="F1198" s="37"/>
      <c r="G1198" s="37"/>
      <c r="H1198" s="37"/>
      <c r="I1198" s="37">
        <v>3084.625</v>
      </c>
      <c r="J1198" s="37">
        <v>3084.625</v>
      </c>
      <c r="K1198" s="37">
        <v>3084.625</v>
      </c>
      <c r="L1198" s="37">
        <v>3084.625</v>
      </c>
      <c r="M1198" s="37">
        <v>3084.625</v>
      </c>
      <c r="N1198" s="37">
        <v>3084.625</v>
      </c>
      <c r="O1198" s="37">
        <v>3084.625</v>
      </c>
      <c r="P1198" s="37">
        <v>3084.625</v>
      </c>
      <c r="Q1198" s="37">
        <v>3084.625</v>
      </c>
      <c r="R1198" s="37">
        <v>3084.625</v>
      </c>
      <c r="S1198" s="37">
        <v>3084.625</v>
      </c>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v>4019.01</v>
      </c>
      <c r="J1200" s="37">
        <v>4019.01</v>
      </c>
      <c r="K1200" s="37">
        <v>4019.01</v>
      </c>
      <c r="L1200" s="37">
        <v>4019.01</v>
      </c>
      <c r="M1200" s="37">
        <v>4019.01</v>
      </c>
      <c r="N1200" s="37">
        <v>4019.01</v>
      </c>
      <c r="O1200" s="37">
        <v>4019.01</v>
      </c>
      <c r="P1200" s="37">
        <v>4019.01</v>
      </c>
      <c r="Q1200" s="37">
        <v>4019.01</v>
      </c>
      <c r="R1200" s="37">
        <v>4019.01</v>
      </c>
      <c r="S1200" s="37">
        <v>4019.01</v>
      </c>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v>204.51499999999999</v>
      </c>
      <c r="J1202" s="37">
        <v>204.51499999999999</v>
      </c>
      <c r="K1202" s="37">
        <v>204.51499999999999</v>
      </c>
      <c r="L1202" s="37">
        <v>204.51499999999999</v>
      </c>
      <c r="M1202" s="37">
        <v>204.51499999999999</v>
      </c>
      <c r="N1202" s="37">
        <v>204.51499999999999</v>
      </c>
      <c r="O1202" s="37">
        <v>204.51499999999999</v>
      </c>
      <c r="P1202" s="37">
        <v>204.51499999999999</v>
      </c>
      <c r="Q1202" s="37">
        <v>204.51499999999999</v>
      </c>
      <c r="R1202" s="37">
        <v>204.51499999999999</v>
      </c>
      <c r="S1202" s="37">
        <v>204.51499999999999</v>
      </c>
    </row>
    <row r="1203" spans="2:19">
      <c r="B1203" s="6">
        <v>1962</v>
      </c>
      <c r="C1203" s="37"/>
      <c r="D1203" s="37"/>
      <c r="E1203" s="37"/>
      <c r="F1203" s="37"/>
      <c r="G1203" s="37"/>
      <c r="H1203" s="37"/>
      <c r="I1203" s="37">
        <v>7490.4249999999993</v>
      </c>
      <c r="J1203" s="37">
        <v>7490.4249999999993</v>
      </c>
      <c r="K1203" s="37">
        <v>7490.4249999999993</v>
      </c>
      <c r="L1203" s="37">
        <v>7490.4249999999993</v>
      </c>
      <c r="M1203" s="37">
        <v>7490.4249999999993</v>
      </c>
      <c r="N1203" s="37">
        <v>7490.4249999999993</v>
      </c>
      <c r="O1203" s="37">
        <v>7490.4249999999993</v>
      </c>
      <c r="P1203" s="37">
        <v>7490.4249999999993</v>
      </c>
      <c r="Q1203" s="37">
        <v>7490.4249999999993</v>
      </c>
      <c r="R1203" s="37">
        <v>7490.4249999999993</v>
      </c>
      <c r="S1203" s="37">
        <v>7490.4249999999993</v>
      </c>
    </row>
    <row r="1204" spans="2:19">
      <c r="B1204" s="6">
        <v>1961</v>
      </c>
      <c r="C1204" s="37"/>
      <c r="D1204" s="37"/>
      <c r="E1204" s="37"/>
      <c r="F1204" s="37"/>
      <c r="G1204" s="37"/>
      <c r="H1204" s="37"/>
      <c r="I1204" s="37">
        <v>270.98500000000001</v>
      </c>
      <c r="J1204" s="37">
        <v>270.98500000000001</v>
      </c>
      <c r="K1204" s="37">
        <v>270.98500000000001</v>
      </c>
      <c r="L1204" s="37">
        <v>270.98500000000001</v>
      </c>
      <c r="M1204" s="37">
        <v>270.98500000000001</v>
      </c>
      <c r="N1204" s="37">
        <v>270.98500000000001</v>
      </c>
      <c r="O1204" s="37">
        <v>270.98500000000001</v>
      </c>
      <c r="P1204" s="37">
        <v>270.98500000000001</v>
      </c>
      <c r="Q1204" s="37">
        <v>270.98500000000001</v>
      </c>
      <c r="R1204" s="37">
        <v>270.98500000000001</v>
      </c>
      <c r="S1204" s="37">
        <v>270.98500000000001</v>
      </c>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v>1403.24</v>
      </c>
      <c r="J1206" s="37">
        <v>1403.24</v>
      </c>
      <c r="K1206" s="37">
        <v>1403.24</v>
      </c>
      <c r="L1206" s="37">
        <v>1403.24</v>
      </c>
      <c r="M1206" s="37">
        <v>1403.24</v>
      </c>
      <c r="N1206" s="37">
        <v>1403.24</v>
      </c>
      <c r="O1206" s="37">
        <v>1403.24</v>
      </c>
      <c r="P1206" s="37">
        <v>1403.24</v>
      </c>
      <c r="Q1206" s="37">
        <v>1403.24</v>
      </c>
      <c r="R1206" s="37">
        <v>1403.24</v>
      </c>
      <c r="S1206" s="37">
        <v>1403.24</v>
      </c>
    </row>
    <row r="1207" spans="2:19">
      <c r="B1207" s="6">
        <v>1958</v>
      </c>
      <c r="C1207" s="37"/>
      <c r="D1207" s="37"/>
      <c r="E1207" s="37"/>
      <c r="F1207" s="37"/>
      <c r="G1207" s="37"/>
      <c r="H1207" s="37"/>
      <c r="I1207" s="37">
        <v>28.89</v>
      </c>
      <c r="J1207" s="37">
        <v>28.89</v>
      </c>
      <c r="K1207" s="37">
        <v>28.89</v>
      </c>
      <c r="L1207" s="37">
        <v>28.89</v>
      </c>
      <c r="M1207" s="37">
        <v>28.89</v>
      </c>
      <c r="N1207" s="37">
        <v>28.89</v>
      </c>
      <c r="O1207" s="37">
        <v>28.89</v>
      </c>
      <c r="P1207" s="37">
        <v>28.89</v>
      </c>
      <c r="Q1207" s="37">
        <v>28.89</v>
      </c>
      <c r="R1207" s="37">
        <v>28.89</v>
      </c>
      <c r="S1207" s="37">
        <v>28.89</v>
      </c>
    </row>
    <row r="1208" spans="2:19">
      <c r="B1208" s="6">
        <v>1957</v>
      </c>
      <c r="C1208" s="37"/>
      <c r="D1208" s="37"/>
      <c r="E1208" s="37"/>
      <c r="F1208" s="37"/>
      <c r="G1208" s="37"/>
      <c r="H1208" s="37"/>
      <c r="I1208" s="37">
        <v>2311.5500000000002</v>
      </c>
      <c r="J1208" s="37">
        <v>2311.5500000000002</v>
      </c>
      <c r="K1208" s="37">
        <v>2311.5500000000002</v>
      </c>
      <c r="L1208" s="37">
        <v>2311.5500000000002</v>
      </c>
      <c r="M1208" s="37">
        <v>2311.5500000000002</v>
      </c>
      <c r="N1208" s="37">
        <v>2311.5500000000002</v>
      </c>
      <c r="O1208" s="37">
        <v>2311.5500000000002</v>
      </c>
      <c r="P1208" s="37">
        <v>2311.5500000000002</v>
      </c>
      <c r="Q1208" s="37">
        <v>2311.5500000000002</v>
      </c>
      <c r="R1208" s="37">
        <v>2311.5500000000002</v>
      </c>
      <c r="S1208" s="37">
        <v>2311.5500000000002</v>
      </c>
    </row>
    <row r="1209" spans="2:19">
      <c r="B1209" s="6">
        <v>1956</v>
      </c>
      <c r="C1209" s="37"/>
      <c r="D1209" s="37"/>
      <c r="E1209" s="37"/>
      <c r="F1209" s="37"/>
      <c r="G1209" s="37"/>
      <c r="H1209" s="37"/>
      <c r="I1209" s="37">
        <v>6371.97</v>
      </c>
      <c r="J1209" s="37">
        <v>6371.97</v>
      </c>
      <c r="K1209" s="37">
        <v>6371.97</v>
      </c>
      <c r="L1209" s="37">
        <v>6371.97</v>
      </c>
      <c r="M1209" s="37">
        <v>6371.97</v>
      </c>
      <c r="N1209" s="37">
        <v>6371.97</v>
      </c>
      <c r="O1209" s="37">
        <v>6371.97</v>
      </c>
      <c r="P1209" s="37">
        <v>6371.97</v>
      </c>
      <c r="Q1209" s="37">
        <v>6371.97</v>
      </c>
      <c r="R1209" s="37">
        <v>6371.97</v>
      </c>
      <c r="S1209" s="37">
        <v>6371.97</v>
      </c>
    </row>
    <row r="1210" spans="2:19">
      <c r="B1210" s="6">
        <v>1955</v>
      </c>
      <c r="C1210" s="37"/>
      <c r="D1210" s="37"/>
      <c r="E1210" s="37"/>
      <c r="F1210" s="37"/>
      <c r="G1210" s="37"/>
      <c r="H1210" s="37"/>
      <c r="I1210" s="37">
        <v>1858.0349999999999</v>
      </c>
      <c r="J1210" s="37">
        <v>1858.0349999999999</v>
      </c>
      <c r="K1210" s="37">
        <v>1858.0349999999999</v>
      </c>
      <c r="L1210" s="37">
        <v>1858.0349999999999</v>
      </c>
      <c r="M1210" s="37">
        <v>1858.0349999999999</v>
      </c>
      <c r="N1210" s="37">
        <v>1858.0349999999999</v>
      </c>
      <c r="O1210" s="37">
        <v>1858.0349999999999</v>
      </c>
      <c r="P1210" s="37">
        <v>1858.0349999999999</v>
      </c>
      <c r="Q1210" s="37">
        <v>1858.0349999999999</v>
      </c>
      <c r="R1210" s="37">
        <v>1858.0349999999999</v>
      </c>
      <c r="S1210" s="37">
        <v>1858.0349999999999</v>
      </c>
    </row>
    <row r="1211" spans="2:19">
      <c r="B1211" s="6">
        <v>1954</v>
      </c>
      <c r="C1211" s="37"/>
      <c r="D1211" s="37"/>
      <c r="E1211" s="37"/>
      <c r="F1211" s="37"/>
      <c r="G1211" s="37"/>
      <c r="H1211" s="37"/>
      <c r="I1211" s="37">
        <v>112.955</v>
      </c>
      <c r="J1211" s="37">
        <v>112.955</v>
      </c>
      <c r="K1211" s="37">
        <v>112.955</v>
      </c>
      <c r="L1211" s="37">
        <v>112.955</v>
      </c>
      <c r="M1211" s="37">
        <v>112.955</v>
      </c>
      <c r="N1211" s="37">
        <v>112.955</v>
      </c>
      <c r="O1211" s="37">
        <v>112.955</v>
      </c>
      <c r="P1211" s="37">
        <v>112.955</v>
      </c>
      <c r="Q1211" s="37">
        <v>112.955</v>
      </c>
      <c r="R1211" s="37">
        <v>112.955</v>
      </c>
      <c r="S1211" s="37">
        <v>112.955</v>
      </c>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v>793.37</v>
      </c>
      <c r="J1213" s="37">
        <v>793.37</v>
      </c>
      <c r="K1213" s="37">
        <v>793.37</v>
      </c>
      <c r="L1213" s="37">
        <v>793.37</v>
      </c>
      <c r="M1213" s="37">
        <v>793.37</v>
      </c>
      <c r="N1213" s="37">
        <v>793.37</v>
      </c>
      <c r="O1213" s="37">
        <v>793.37</v>
      </c>
      <c r="P1213" s="37">
        <v>793.37</v>
      </c>
      <c r="Q1213" s="37">
        <v>793.37</v>
      </c>
      <c r="R1213" s="37">
        <v>793.37</v>
      </c>
      <c r="S1213" s="37">
        <v>793.37</v>
      </c>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v>487.63</v>
      </c>
      <c r="J1216" s="37">
        <v>487.63</v>
      </c>
      <c r="K1216" s="37">
        <v>487.63</v>
      </c>
      <c r="L1216" s="37">
        <v>487.63</v>
      </c>
      <c r="M1216" s="37">
        <v>487.63</v>
      </c>
      <c r="N1216" s="37">
        <v>487.63</v>
      </c>
      <c r="O1216" s="37">
        <v>487.63</v>
      </c>
      <c r="P1216" s="37">
        <v>487.63</v>
      </c>
      <c r="Q1216" s="37">
        <v>487.63</v>
      </c>
      <c r="R1216" s="37">
        <v>487.63</v>
      </c>
      <c r="S1216" s="37">
        <v>487.63</v>
      </c>
    </row>
    <row r="1217" spans="2:19">
      <c r="B1217" s="6">
        <v>1948</v>
      </c>
      <c r="C1217" s="37"/>
      <c r="D1217" s="37"/>
      <c r="E1217" s="37"/>
      <c r="F1217" s="37"/>
      <c r="G1217" s="37"/>
      <c r="H1217" s="37"/>
      <c r="I1217" s="37">
        <v>3033.2049999999999</v>
      </c>
      <c r="J1217" s="37">
        <v>3033.2049999999999</v>
      </c>
      <c r="K1217" s="37">
        <v>3033.2049999999999</v>
      </c>
      <c r="L1217" s="37">
        <v>3033.2049999999999</v>
      </c>
      <c r="M1217" s="37">
        <v>3033.2049999999999</v>
      </c>
      <c r="N1217" s="37">
        <v>3033.2049999999999</v>
      </c>
      <c r="O1217" s="37">
        <v>3033.2049999999999</v>
      </c>
      <c r="P1217" s="37">
        <v>3033.2049999999999</v>
      </c>
      <c r="Q1217" s="37">
        <v>3033.2049999999999</v>
      </c>
      <c r="R1217" s="37">
        <v>3033.2049999999999</v>
      </c>
      <c r="S1217" s="37">
        <v>3033.2049999999999</v>
      </c>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192754.74999999997</v>
      </c>
      <c r="J1236" s="8">
        <f t="shared" ref="J1236" si="21">SUM(J1149:J1235)</f>
        <v>195736.29999999996</v>
      </c>
      <c r="K1236" s="8">
        <f>SUM(K1149:K1235)</f>
        <v>195736.29999999996</v>
      </c>
      <c r="L1236" s="8">
        <f t="shared" ref="L1236" si="22">SUM(L1149:L1235)</f>
        <v>195736.29999999996</v>
      </c>
      <c r="M1236" s="8">
        <f>SUM(M1149:M1235)</f>
        <v>195736.29999999996</v>
      </c>
      <c r="N1236" s="11">
        <f>SUM(N1144:N1235)</f>
        <v>195736.29999999996</v>
      </c>
      <c r="O1236" s="11">
        <f>SUM(O1144:O1235)</f>
        <v>195736.29999999996</v>
      </c>
      <c r="P1236" s="11">
        <f>SUM(P1144:P1235)</f>
        <v>195736.29999999996</v>
      </c>
      <c r="Q1236" s="11">
        <f>SUM(Q1144:Q1235)</f>
        <v>195736.29999999996</v>
      </c>
      <c r="R1236" s="11">
        <f>SUM(R1143:R1235)</f>
        <v>195736.29999999996</v>
      </c>
      <c r="S1236" s="11">
        <f>SUM(S1143:S1235)</f>
        <v>195736.29999999996</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v>8179.73</v>
      </c>
      <c r="S1239" s="37">
        <v>8179.73</v>
      </c>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v>0</v>
      </c>
      <c r="J1249" s="37">
        <v>0</v>
      </c>
      <c r="K1249" s="37">
        <v>0</v>
      </c>
      <c r="L1249" s="37">
        <v>0</v>
      </c>
      <c r="M1249" s="37">
        <v>658378.42000000004</v>
      </c>
      <c r="N1249" s="37">
        <v>658378.42000000004</v>
      </c>
      <c r="O1249" s="37">
        <v>658378.42000000004</v>
      </c>
      <c r="P1249" s="37">
        <v>658378.42000000004</v>
      </c>
      <c r="Q1249" s="37">
        <v>658378.42000000004</v>
      </c>
      <c r="R1249" s="37">
        <v>658378.42000000004</v>
      </c>
      <c r="S1249" s="37">
        <v>2159239.7000000002</v>
      </c>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v>1841.2800000000002</v>
      </c>
      <c r="J1259" s="37">
        <v>1841.2800000000002</v>
      </c>
      <c r="K1259" s="37">
        <v>1841.2800000000002</v>
      </c>
      <c r="L1259" s="37">
        <v>1841.2800000000002</v>
      </c>
      <c r="M1259" s="37">
        <v>1841.2800000000002</v>
      </c>
      <c r="N1259" s="37">
        <v>1841.2800000000002</v>
      </c>
      <c r="O1259" s="37">
        <v>1841.2800000000002</v>
      </c>
      <c r="P1259" s="37">
        <v>1841.2800000000002</v>
      </c>
      <c r="Q1259" s="37">
        <v>1841.2800000000002</v>
      </c>
      <c r="R1259" s="37">
        <v>1841.2800000000002</v>
      </c>
      <c r="S1259" s="37">
        <v>1841.2800000000002</v>
      </c>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v>1733.2799999999997</v>
      </c>
      <c r="J1262" s="37">
        <v>1733.2799999999997</v>
      </c>
      <c r="K1262" s="37">
        <v>1733.2799999999997</v>
      </c>
      <c r="L1262" s="37">
        <v>1733.2799999999997</v>
      </c>
      <c r="M1262" s="37">
        <v>1733.2799999999997</v>
      </c>
      <c r="N1262" s="37">
        <v>1733.2799999999997</v>
      </c>
      <c r="O1262" s="37">
        <v>1733.2799999999997</v>
      </c>
      <c r="P1262" s="37">
        <v>1733.2799999999997</v>
      </c>
      <c r="Q1262" s="37">
        <v>1733.2799999999997</v>
      </c>
      <c r="R1262" s="37">
        <v>1733.2799999999997</v>
      </c>
      <c r="S1262" s="37">
        <v>1733.2799999999997</v>
      </c>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v>2075.85</v>
      </c>
      <c r="J1268" s="37">
        <v>2075.85</v>
      </c>
      <c r="K1268" s="37">
        <v>2075.85</v>
      </c>
      <c r="L1268" s="37">
        <v>2075.85</v>
      </c>
      <c r="M1268" s="37">
        <v>2075.85</v>
      </c>
      <c r="N1268" s="37">
        <v>2075.85</v>
      </c>
      <c r="O1268" s="37">
        <v>2075.85</v>
      </c>
      <c r="P1268" s="37">
        <v>2075.85</v>
      </c>
      <c r="Q1268" s="37">
        <v>2075.85</v>
      </c>
      <c r="R1268" s="37">
        <v>2075.85</v>
      </c>
      <c r="S1268" s="37">
        <v>2075.85</v>
      </c>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v>1321.12</v>
      </c>
      <c r="J1271" s="37">
        <v>1321.12</v>
      </c>
      <c r="K1271" s="37">
        <v>1321.12</v>
      </c>
      <c r="L1271" s="37">
        <v>1321.12</v>
      </c>
      <c r="M1271" s="37">
        <v>1321.12</v>
      </c>
      <c r="N1271" s="37">
        <v>1321.12</v>
      </c>
      <c r="O1271" s="37">
        <v>1321.12</v>
      </c>
      <c r="P1271" s="37">
        <v>1321.12</v>
      </c>
      <c r="Q1271" s="37">
        <v>1321.12</v>
      </c>
      <c r="R1271" s="37">
        <v>1321.12</v>
      </c>
      <c r="S1271" s="37">
        <v>1321.12</v>
      </c>
    </row>
    <row r="1272" spans="2:19">
      <c r="B1272" s="6">
        <v>1988</v>
      </c>
      <c r="C1272" s="37"/>
      <c r="D1272" s="37"/>
      <c r="E1272" s="37"/>
      <c r="F1272" s="37"/>
      <c r="G1272" s="37"/>
      <c r="H1272" s="37"/>
      <c r="I1272" s="37">
        <v>1364.125</v>
      </c>
      <c r="J1272" s="37">
        <v>1364.125</v>
      </c>
      <c r="K1272" s="37">
        <v>1364.125</v>
      </c>
      <c r="L1272" s="37">
        <v>1364.125</v>
      </c>
      <c r="M1272" s="37">
        <v>1364.125</v>
      </c>
      <c r="N1272" s="37">
        <v>1364.125</v>
      </c>
      <c r="O1272" s="37">
        <v>1364.125</v>
      </c>
      <c r="P1272" s="37">
        <v>1364.125</v>
      </c>
      <c r="Q1272" s="37">
        <v>1364.125</v>
      </c>
      <c r="R1272" s="37">
        <v>1364.125</v>
      </c>
      <c r="S1272" s="37">
        <v>1364.125</v>
      </c>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v>485.47</v>
      </c>
      <c r="J1283" s="37">
        <v>485.47</v>
      </c>
      <c r="K1283" s="37">
        <v>485.47</v>
      </c>
      <c r="L1283" s="37">
        <v>485.47</v>
      </c>
      <c r="M1283" s="37">
        <v>485.47</v>
      </c>
      <c r="N1283" s="37">
        <v>485.47</v>
      </c>
      <c r="O1283" s="37">
        <v>485.47</v>
      </c>
      <c r="P1283" s="37">
        <v>485.47</v>
      </c>
      <c r="Q1283" s="37">
        <v>485.47</v>
      </c>
      <c r="R1283" s="37">
        <v>485.47</v>
      </c>
      <c r="S1283" s="37">
        <v>485.47</v>
      </c>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v>381.68</v>
      </c>
      <c r="J1288" s="37">
        <v>381.68</v>
      </c>
      <c r="K1288" s="37">
        <v>381.68</v>
      </c>
      <c r="L1288" s="37">
        <v>381.68</v>
      </c>
      <c r="M1288" s="37">
        <v>381.68</v>
      </c>
      <c r="N1288" s="37">
        <v>381.68</v>
      </c>
      <c r="O1288" s="37">
        <v>381.68</v>
      </c>
      <c r="P1288" s="37">
        <v>381.68</v>
      </c>
      <c r="Q1288" s="37">
        <v>381.68</v>
      </c>
      <c r="R1288" s="37">
        <v>381.68</v>
      </c>
      <c r="S1288" s="37">
        <v>381.68</v>
      </c>
    </row>
    <row r="1289" spans="2:19">
      <c r="B1289" s="6">
        <v>1971</v>
      </c>
      <c r="C1289" s="37"/>
      <c r="D1289" s="37"/>
      <c r="E1289" s="37"/>
      <c r="F1289" s="37"/>
      <c r="G1289" s="37"/>
      <c r="H1289" s="37"/>
      <c r="I1289" s="37">
        <v>351.51499999999999</v>
      </c>
      <c r="J1289" s="37">
        <v>351.51499999999999</v>
      </c>
      <c r="K1289" s="37">
        <v>351.51499999999999</v>
      </c>
      <c r="L1289" s="37">
        <v>351.51499999999999</v>
      </c>
      <c r="M1289" s="37">
        <v>351.51499999999999</v>
      </c>
      <c r="N1289" s="37">
        <v>351.51499999999999</v>
      </c>
      <c r="O1289" s="37">
        <v>351.51499999999999</v>
      </c>
      <c r="P1289" s="37">
        <v>351.51499999999999</v>
      </c>
      <c r="Q1289" s="37">
        <v>351.51499999999999</v>
      </c>
      <c r="R1289" s="37">
        <v>351.51499999999999</v>
      </c>
      <c r="S1289" s="37">
        <v>351.51499999999999</v>
      </c>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v>299.36</v>
      </c>
      <c r="J1299" s="37">
        <v>299.36</v>
      </c>
      <c r="K1299" s="37">
        <v>299.36</v>
      </c>
      <c r="L1299" s="37">
        <v>299.36</v>
      </c>
      <c r="M1299" s="37">
        <v>299.36</v>
      </c>
      <c r="N1299" s="37">
        <v>299.36</v>
      </c>
      <c r="O1299" s="37">
        <v>299.36</v>
      </c>
      <c r="P1299" s="37">
        <v>299.36</v>
      </c>
      <c r="Q1299" s="37">
        <v>299.36</v>
      </c>
      <c r="R1299" s="37">
        <v>299.36</v>
      </c>
      <c r="S1299" s="37">
        <v>299.36</v>
      </c>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v>140.35</v>
      </c>
      <c r="J1305" s="37">
        <v>140.35</v>
      </c>
      <c r="K1305" s="37">
        <v>140.35</v>
      </c>
      <c r="L1305" s="37">
        <v>140.35</v>
      </c>
      <c r="M1305" s="37">
        <v>140.35</v>
      </c>
      <c r="N1305" s="37">
        <v>140.35</v>
      </c>
      <c r="O1305" s="37">
        <v>140.35</v>
      </c>
      <c r="P1305" s="37">
        <v>140.35</v>
      </c>
      <c r="Q1305" s="37">
        <v>140.35</v>
      </c>
      <c r="R1305" s="37">
        <v>140.35</v>
      </c>
      <c r="S1305" s="37">
        <v>140.35</v>
      </c>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9994.0299999999988</v>
      </c>
      <c r="J1331" s="8">
        <f t="shared" ref="J1331" si="23">SUM(J1244:J1330)</f>
        <v>9994.0299999999988</v>
      </c>
      <c r="K1331" s="8">
        <f>SUM(K1244:K1330)</f>
        <v>9994.0299999999988</v>
      </c>
      <c r="L1331" s="8">
        <f t="shared" ref="L1331" si="24">SUM(L1244:L1330)</f>
        <v>9994.0299999999988</v>
      </c>
      <c r="M1331" s="8">
        <f>SUM(M1244:M1330)</f>
        <v>668372.45000000007</v>
      </c>
      <c r="N1331" s="11">
        <f>SUM(N1239:N1330)</f>
        <v>668372.45000000007</v>
      </c>
      <c r="O1331" s="11">
        <f>SUM(O1239:O1330)</f>
        <v>668372.45000000007</v>
      </c>
      <c r="P1331" s="11">
        <f>SUM(P1239:P1330)</f>
        <v>668372.45000000007</v>
      </c>
      <c r="Q1331" s="11">
        <f>SUM(Q1239:Q1330)</f>
        <v>668372.45000000007</v>
      </c>
      <c r="R1331" s="11">
        <f>SUM(R1238:R1330)</f>
        <v>676552.18</v>
      </c>
      <c r="S1331" s="11">
        <f>SUM(S1238:S1330)</f>
        <v>2177413.4600000004</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724907.85</v>
      </c>
    </row>
    <row r="1904" spans="1:19">
      <c r="A1904" s="38"/>
      <c r="B1904" s="6">
        <v>2021</v>
      </c>
      <c r="C1904" s="36"/>
      <c r="D1904" s="36"/>
      <c r="E1904" s="36"/>
      <c r="F1904" s="36"/>
      <c r="G1904" s="36"/>
      <c r="H1904" s="36"/>
      <c r="I1904" s="36"/>
      <c r="J1904" s="36"/>
      <c r="K1904" s="36"/>
      <c r="L1904" s="36"/>
      <c r="M1904" s="36"/>
      <c r="N1904" s="36"/>
      <c r="O1904" s="36"/>
      <c r="P1904" s="36"/>
      <c r="Q1904" s="36"/>
      <c r="R1904" s="37">
        <v>250095.09</v>
      </c>
      <c r="S1904" s="37">
        <v>250095.09</v>
      </c>
    </row>
    <row r="1905" spans="1:19">
      <c r="B1905" s="6">
        <v>2020</v>
      </c>
      <c r="C1905" s="36"/>
      <c r="D1905" s="36"/>
      <c r="E1905" s="36"/>
      <c r="F1905" s="36"/>
      <c r="G1905" s="36"/>
      <c r="H1905" s="36"/>
      <c r="I1905" s="36"/>
      <c r="J1905" s="36"/>
      <c r="K1905" s="36"/>
      <c r="L1905" s="36"/>
      <c r="M1905" s="36"/>
      <c r="N1905" s="36"/>
      <c r="O1905" s="36"/>
      <c r="P1905" s="36"/>
      <c r="Q1905" s="37">
        <v>126411.97</v>
      </c>
      <c r="R1905" s="37">
        <v>126411.97</v>
      </c>
      <c r="S1905" s="37">
        <v>126411.97</v>
      </c>
    </row>
    <row r="1906" spans="1:19">
      <c r="A1906" s="40"/>
      <c r="B1906" s="6">
        <v>2019</v>
      </c>
      <c r="C1906" s="36"/>
      <c r="D1906" s="36"/>
      <c r="E1906" s="36"/>
      <c r="F1906" s="36"/>
      <c r="G1906" s="36"/>
      <c r="H1906" s="36"/>
      <c r="I1906" s="36"/>
      <c r="J1906" s="36"/>
      <c r="K1906" s="36"/>
      <c r="L1906" s="36"/>
      <c r="M1906" s="36"/>
      <c r="N1906" s="36"/>
      <c r="O1906" s="36"/>
      <c r="P1906" s="37">
        <v>220432.40000000002</v>
      </c>
      <c r="Q1906" s="37">
        <v>220432.40000000002</v>
      </c>
      <c r="R1906" s="37">
        <v>220432.40000000002</v>
      </c>
      <c r="S1906" s="37">
        <v>220432.40000000002</v>
      </c>
    </row>
    <row r="1907" spans="1:19">
      <c r="A1907" s="40"/>
      <c r="B1907" s="6">
        <v>2018</v>
      </c>
      <c r="C1907" s="36"/>
      <c r="D1907" s="36"/>
      <c r="E1907" s="36"/>
      <c r="F1907" s="36"/>
      <c r="G1907" s="36"/>
      <c r="H1907" s="36"/>
      <c r="I1907" s="36"/>
      <c r="J1907" s="36"/>
      <c r="K1907" s="36"/>
      <c r="L1907" s="36"/>
      <c r="M1907" s="36"/>
      <c r="N1907" s="36"/>
      <c r="O1907" s="37">
        <v>170473.58000000002</v>
      </c>
      <c r="P1907" s="37">
        <v>170473.58000000002</v>
      </c>
      <c r="Q1907" s="37">
        <v>170473.58000000002</v>
      </c>
      <c r="R1907" s="37">
        <v>170473.58000000002</v>
      </c>
      <c r="S1907" s="37">
        <v>170473.58000000002</v>
      </c>
    </row>
    <row r="1908" spans="1:19">
      <c r="A1908" s="40"/>
      <c r="B1908" s="6">
        <v>2017</v>
      </c>
      <c r="C1908" s="36"/>
      <c r="D1908" s="36"/>
      <c r="E1908" s="36"/>
      <c r="F1908" s="36"/>
      <c r="G1908" s="36"/>
      <c r="H1908" s="36"/>
      <c r="I1908" s="36"/>
      <c r="J1908" s="36"/>
      <c r="K1908" s="36"/>
      <c r="L1908" s="36"/>
      <c r="M1908" s="36"/>
      <c r="N1908" s="37">
        <v>33069.06</v>
      </c>
      <c r="O1908" s="37">
        <v>33069.06</v>
      </c>
      <c r="P1908" s="37">
        <v>33069.06</v>
      </c>
      <c r="Q1908" s="37">
        <v>33069.06</v>
      </c>
      <c r="R1908" s="37">
        <v>33069.06</v>
      </c>
      <c r="S1908" s="37">
        <v>33069.06</v>
      </c>
    </row>
    <row r="1909" spans="1:19">
      <c r="B1909" s="6">
        <v>2016</v>
      </c>
      <c r="C1909" s="36"/>
      <c r="D1909" s="36"/>
      <c r="E1909" s="36"/>
      <c r="F1909" s="36"/>
      <c r="G1909" s="36"/>
      <c r="H1909" s="36"/>
      <c r="I1909" s="36"/>
      <c r="J1909" s="36"/>
      <c r="K1909" s="36"/>
      <c r="L1909" s="36"/>
      <c r="M1909" s="37">
        <v>342670.86</v>
      </c>
      <c r="N1909" s="37">
        <v>342670.86</v>
      </c>
      <c r="O1909" s="37">
        <v>342670.86</v>
      </c>
      <c r="P1909" s="37">
        <v>342670.86</v>
      </c>
      <c r="Q1909" s="37">
        <v>342670.86</v>
      </c>
      <c r="R1909" s="37">
        <v>342670.86</v>
      </c>
      <c r="S1909" s="37">
        <v>342670.86</v>
      </c>
    </row>
    <row r="1910" spans="1:19">
      <c r="B1910" s="6">
        <v>2015</v>
      </c>
      <c r="C1910" s="36"/>
      <c r="D1910" s="36"/>
      <c r="E1910" s="36"/>
      <c r="F1910" s="36"/>
      <c r="G1910" s="36"/>
      <c r="H1910" s="36"/>
      <c r="I1910" s="36"/>
      <c r="J1910" s="36"/>
      <c r="K1910" s="36"/>
      <c r="L1910" s="37">
        <v>3974.07</v>
      </c>
      <c r="M1910" s="37">
        <v>3974.07</v>
      </c>
      <c r="N1910" s="37">
        <v>3974.07</v>
      </c>
      <c r="O1910" s="37">
        <v>3974.07</v>
      </c>
      <c r="P1910" s="37">
        <v>3974.07</v>
      </c>
      <c r="Q1910" s="37">
        <v>3974.07</v>
      </c>
      <c r="R1910" s="37">
        <v>3974.07</v>
      </c>
      <c r="S1910" s="37">
        <v>3974.07</v>
      </c>
    </row>
    <row r="1911" spans="1:19">
      <c r="B1911" s="6">
        <v>2014</v>
      </c>
      <c r="C1911" s="36"/>
      <c r="D1911" s="36"/>
      <c r="E1911" s="36"/>
      <c r="F1911" s="36"/>
      <c r="G1911" s="36"/>
      <c r="H1911" s="36"/>
      <c r="I1911" s="36"/>
      <c r="J1911" s="36"/>
      <c r="K1911" s="37">
        <v>8784.67</v>
      </c>
      <c r="L1911" s="37">
        <v>8784.67</v>
      </c>
      <c r="M1911" s="37">
        <v>8784.67</v>
      </c>
      <c r="N1911" s="37">
        <v>8784.67</v>
      </c>
      <c r="O1911" s="37">
        <v>8784.67</v>
      </c>
      <c r="P1911" s="37">
        <v>8784.67</v>
      </c>
      <c r="Q1911" s="37">
        <v>8784.67</v>
      </c>
      <c r="R1911" s="37">
        <v>8784.67</v>
      </c>
      <c r="S1911" s="37">
        <v>8784.67</v>
      </c>
    </row>
    <row r="1912" spans="1:19">
      <c r="B1912" s="6">
        <v>2013</v>
      </c>
      <c r="C1912" s="36"/>
      <c r="D1912" s="36"/>
      <c r="E1912" s="36"/>
      <c r="F1912" s="36"/>
      <c r="G1912" s="36"/>
      <c r="H1912" s="36"/>
      <c r="I1912" s="36"/>
      <c r="J1912" s="37">
        <v>38424.120000000003</v>
      </c>
      <c r="K1912" s="37">
        <v>38424.120000000003</v>
      </c>
      <c r="L1912" s="37">
        <v>38424.120000000003</v>
      </c>
      <c r="M1912" s="37">
        <v>38424.120000000003</v>
      </c>
      <c r="N1912" s="37">
        <v>38424.120000000003</v>
      </c>
      <c r="O1912" s="37">
        <v>38424.120000000003</v>
      </c>
      <c r="P1912" s="37">
        <v>38424.120000000003</v>
      </c>
      <c r="Q1912" s="37">
        <v>38424.120000000003</v>
      </c>
      <c r="R1912" s="37">
        <v>38424.120000000003</v>
      </c>
      <c r="S1912" s="37">
        <v>38424.120000000003</v>
      </c>
    </row>
    <row r="1913" spans="1:19">
      <c r="B1913" s="6">
        <v>2012</v>
      </c>
      <c r="C1913" s="36"/>
      <c r="D1913" s="36"/>
      <c r="E1913" s="36"/>
      <c r="F1913" s="36"/>
      <c r="G1913" s="36"/>
      <c r="H1913" s="36"/>
      <c r="I1913" s="37">
        <v>252371.4</v>
      </c>
      <c r="J1913" s="37">
        <v>252371.4</v>
      </c>
      <c r="K1913" s="37">
        <v>252371.4</v>
      </c>
      <c r="L1913" s="37">
        <v>252371.4</v>
      </c>
      <c r="M1913" s="37">
        <v>252371.4</v>
      </c>
      <c r="N1913" s="37">
        <v>252371.4</v>
      </c>
      <c r="O1913" s="37">
        <v>252371.4</v>
      </c>
      <c r="P1913" s="37">
        <v>252371.4</v>
      </c>
      <c r="Q1913" s="37">
        <v>252371.4</v>
      </c>
      <c r="R1913" s="37">
        <v>252371.4</v>
      </c>
      <c r="S1913" s="37">
        <v>323306.73</v>
      </c>
    </row>
    <row r="1914" spans="1:19">
      <c r="B1914" s="6">
        <v>2011</v>
      </c>
      <c r="C1914" s="36"/>
      <c r="D1914" s="36"/>
      <c r="E1914" s="36"/>
      <c r="F1914" s="36"/>
      <c r="G1914" s="36"/>
      <c r="H1914" s="37"/>
      <c r="I1914" s="37">
        <v>0</v>
      </c>
      <c r="J1914" s="37">
        <v>0</v>
      </c>
      <c r="K1914" s="37">
        <v>0</v>
      </c>
      <c r="L1914" s="37">
        <v>0</v>
      </c>
      <c r="M1914" s="37">
        <v>16475.05</v>
      </c>
      <c r="N1914" s="37">
        <v>16475.05</v>
      </c>
      <c r="O1914" s="37">
        <v>16475.05</v>
      </c>
      <c r="P1914" s="37">
        <v>16475.05</v>
      </c>
      <c r="Q1914" s="37">
        <v>16475.05</v>
      </c>
      <c r="R1914" s="37">
        <v>16475.05</v>
      </c>
      <c r="S1914" s="37">
        <v>16475.05</v>
      </c>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v>18748.759999999998</v>
      </c>
      <c r="J1917" s="37">
        <v>18748.759999999998</v>
      </c>
      <c r="K1917" s="37">
        <v>18748.759999999998</v>
      </c>
      <c r="L1917" s="37">
        <v>18748.759999999998</v>
      </c>
      <c r="M1917" s="37">
        <v>18748.759999999998</v>
      </c>
      <c r="N1917" s="37">
        <v>18748.759999999998</v>
      </c>
      <c r="O1917" s="37">
        <v>18748.759999999998</v>
      </c>
      <c r="P1917" s="37">
        <v>18748.759999999998</v>
      </c>
      <c r="Q1917" s="37">
        <v>18748.759999999998</v>
      </c>
      <c r="R1917" s="37">
        <v>18748.759999999998</v>
      </c>
      <c r="S1917" s="37">
        <v>18748.759999999998</v>
      </c>
    </row>
    <row r="1918" spans="1:19">
      <c r="B1918" s="6">
        <v>2007</v>
      </c>
      <c r="C1918" s="36"/>
      <c r="D1918" s="37"/>
      <c r="E1918" s="37"/>
      <c r="F1918" s="37"/>
      <c r="G1918" s="37"/>
      <c r="H1918" s="37"/>
      <c r="I1918" s="37">
        <v>190904.65000000002</v>
      </c>
      <c r="J1918" s="37">
        <v>190904.65000000002</v>
      </c>
      <c r="K1918" s="37">
        <v>190904.65000000002</v>
      </c>
      <c r="L1918" s="37">
        <v>190904.65000000002</v>
      </c>
      <c r="M1918" s="37">
        <v>352527.66000000003</v>
      </c>
      <c r="N1918" s="37">
        <v>352527.66000000003</v>
      </c>
      <c r="O1918" s="37">
        <v>352527.66000000003</v>
      </c>
      <c r="P1918" s="37">
        <v>352527.66000000003</v>
      </c>
      <c r="Q1918" s="37">
        <v>352527.66000000003</v>
      </c>
      <c r="R1918" s="37">
        <v>352527.66000000003</v>
      </c>
      <c r="S1918" s="37">
        <v>352527.66000000003</v>
      </c>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v>4165.25</v>
      </c>
      <c r="J1920" s="37">
        <v>4165.25</v>
      </c>
      <c r="K1920" s="37">
        <v>4165.25</v>
      </c>
      <c r="L1920" s="37">
        <v>4165.25</v>
      </c>
      <c r="M1920" s="37">
        <v>4165.25</v>
      </c>
      <c r="N1920" s="37">
        <v>4165.25</v>
      </c>
      <c r="O1920" s="37">
        <v>4165.25</v>
      </c>
      <c r="P1920" s="37">
        <v>4165.25</v>
      </c>
      <c r="Q1920" s="37">
        <v>4165.25</v>
      </c>
      <c r="R1920" s="37">
        <v>4165.25</v>
      </c>
      <c r="S1920" s="37">
        <v>4165.25</v>
      </c>
    </row>
    <row r="1921" spans="2:19">
      <c r="B1921" s="6">
        <v>2004</v>
      </c>
      <c r="C1921" s="37"/>
      <c r="D1921" s="37"/>
      <c r="E1921" s="37"/>
      <c r="F1921" s="37"/>
      <c r="G1921" s="37"/>
      <c r="H1921" s="37"/>
      <c r="I1921" s="37">
        <v>4397.17</v>
      </c>
      <c r="J1921" s="37">
        <v>4397.17</v>
      </c>
      <c r="K1921" s="37">
        <v>4397.17</v>
      </c>
      <c r="L1921" s="37">
        <v>4397.17</v>
      </c>
      <c r="M1921" s="37">
        <v>4397.17</v>
      </c>
      <c r="N1921" s="37">
        <v>4397.17</v>
      </c>
      <c r="O1921" s="37">
        <v>4397.17</v>
      </c>
      <c r="P1921" s="37">
        <v>4397.17</v>
      </c>
      <c r="Q1921" s="37">
        <v>4397.17</v>
      </c>
      <c r="R1921" s="37">
        <v>4397.17</v>
      </c>
      <c r="S1921" s="37">
        <v>4397.17</v>
      </c>
    </row>
    <row r="1922" spans="2:19">
      <c r="B1922" s="6">
        <v>2003</v>
      </c>
      <c r="C1922" s="37"/>
      <c r="D1922" s="37"/>
      <c r="E1922" s="37"/>
      <c r="F1922" s="37"/>
      <c r="G1922" s="37"/>
      <c r="H1922" s="37"/>
      <c r="I1922" s="37">
        <v>9322.32</v>
      </c>
      <c r="J1922" s="37">
        <v>9322.32</v>
      </c>
      <c r="K1922" s="37">
        <v>9322.32</v>
      </c>
      <c r="L1922" s="37">
        <v>9322.32</v>
      </c>
      <c r="M1922" s="37">
        <v>9322.32</v>
      </c>
      <c r="N1922" s="37">
        <v>9322.32</v>
      </c>
      <c r="O1922" s="37">
        <v>9322.32</v>
      </c>
      <c r="P1922" s="37">
        <v>9322.32</v>
      </c>
      <c r="Q1922" s="37">
        <v>9322.32</v>
      </c>
      <c r="R1922" s="37">
        <v>9322.32</v>
      </c>
      <c r="S1922" s="37">
        <v>9322.32</v>
      </c>
    </row>
    <row r="1923" spans="2:19">
      <c r="B1923" s="6">
        <v>2002</v>
      </c>
      <c r="C1923" s="37"/>
      <c r="D1923" s="37"/>
      <c r="E1923" s="37"/>
      <c r="F1923" s="37"/>
      <c r="G1923" s="37"/>
      <c r="H1923" s="37"/>
      <c r="I1923" s="37">
        <v>28580.45</v>
      </c>
      <c r="J1923" s="37">
        <v>28580.45</v>
      </c>
      <c r="K1923" s="37">
        <v>28580.45</v>
      </c>
      <c r="L1923" s="37">
        <v>28580.45</v>
      </c>
      <c r="M1923" s="37">
        <v>28580.45</v>
      </c>
      <c r="N1923" s="37">
        <v>28580.45</v>
      </c>
      <c r="O1923" s="37">
        <v>28580.45</v>
      </c>
      <c r="P1923" s="37">
        <v>28580.45</v>
      </c>
      <c r="Q1923" s="37">
        <v>28580.45</v>
      </c>
      <c r="R1923" s="37">
        <v>28580.45</v>
      </c>
      <c r="S1923" s="37">
        <v>28580.45</v>
      </c>
    </row>
    <row r="1924" spans="2:19">
      <c r="B1924" s="6">
        <v>2001</v>
      </c>
      <c r="C1924" s="37"/>
      <c r="D1924" s="37"/>
      <c r="E1924" s="37"/>
      <c r="F1924" s="37"/>
      <c r="G1924" s="37"/>
      <c r="H1924" s="37"/>
      <c r="I1924" s="37">
        <v>21329.489999999998</v>
      </c>
      <c r="J1924" s="37">
        <v>21329.489999999998</v>
      </c>
      <c r="K1924" s="37">
        <v>21329.489999999998</v>
      </c>
      <c r="L1924" s="37">
        <v>21329.489999999998</v>
      </c>
      <c r="M1924" s="37">
        <v>21329.489999999998</v>
      </c>
      <c r="N1924" s="37">
        <v>21329.489999999998</v>
      </c>
      <c r="O1924" s="37">
        <v>21329.489999999998</v>
      </c>
      <c r="P1924" s="37">
        <v>21329.489999999998</v>
      </c>
      <c r="Q1924" s="37">
        <v>21329.489999999998</v>
      </c>
      <c r="R1924" s="37">
        <v>21329.489999999998</v>
      </c>
      <c r="S1924" s="37">
        <v>21329.489999999998</v>
      </c>
    </row>
    <row r="1925" spans="2:19">
      <c r="B1925" s="6">
        <v>2000</v>
      </c>
      <c r="C1925" s="37"/>
      <c r="D1925" s="37"/>
      <c r="E1925" s="37"/>
      <c r="F1925" s="37"/>
      <c r="G1925" s="37"/>
      <c r="H1925" s="37"/>
      <c r="I1925" s="37">
        <v>61091.395000000004</v>
      </c>
      <c r="J1925" s="37">
        <v>61091.395000000004</v>
      </c>
      <c r="K1925" s="37">
        <v>61091.395000000004</v>
      </c>
      <c r="L1925" s="37">
        <v>61091.395000000004</v>
      </c>
      <c r="M1925" s="37">
        <v>61091.395000000004</v>
      </c>
      <c r="N1925" s="37">
        <v>61091.395000000004</v>
      </c>
      <c r="O1925" s="37">
        <v>61091.395000000004</v>
      </c>
      <c r="P1925" s="37">
        <v>61091.395000000004</v>
      </c>
      <c r="Q1925" s="37">
        <v>61091.395000000004</v>
      </c>
      <c r="R1925" s="37">
        <v>61091.395000000004</v>
      </c>
      <c r="S1925" s="37">
        <v>61091.395000000004</v>
      </c>
    </row>
    <row r="1926" spans="2:19">
      <c r="B1926" s="6">
        <v>1999</v>
      </c>
      <c r="C1926" s="37"/>
      <c r="D1926" s="37"/>
      <c r="E1926" s="37"/>
      <c r="F1926" s="37"/>
      <c r="G1926" s="37"/>
      <c r="H1926" s="37"/>
      <c r="I1926" s="37">
        <v>18643.75</v>
      </c>
      <c r="J1926" s="37">
        <v>18643.75</v>
      </c>
      <c r="K1926" s="37">
        <v>18643.75</v>
      </c>
      <c r="L1926" s="37">
        <v>18643.75</v>
      </c>
      <c r="M1926" s="37">
        <v>18643.75</v>
      </c>
      <c r="N1926" s="37">
        <v>18643.75</v>
      </c>
      <c r="O1926" s="37">
        <v>18643.75</v>
      </c>
      <c r="P1926" s="37">
        <v>18643.75</v>
      </c>
      <c r="Q1926" s="37">
        <v>18643.75</v>
      </c>
      <c r="R1926" s="37">
        <v>18643.75</v>
      </c>
      <c r="S1926" s="37">
        <v>18643.75</v>
      </c>
    </row>
    <row r="1927" spans="2:19">
      <c r="B1927" s="6">
        <v>1998</v>
      </c>
      <c r="C1927" s="37"/>
      <c r="D1927" s="37"/>
      <c r="E1927" s="37"/>
      <c r="F1927" s="37"/>
      <c r="G1927" s="37"/>
      <c r="H1927" s="37"/>
      <c r="I1927" s="37">
        <v>15638.674999999999</v>
      </c>
      <c r="J1927" s="37">
        <v>15638.674999999999</v>
      </c>
      <c r="K1927" s="37">
        <v>15638.674999999999</v>
      </c>
      <c r="L1927" s="37">
        <v>15638.674999999999</v>
      </c>
      <c r="M1927" s="37">
        <v>15638.674999999999</v>
      </c>
      <c r="N1927" s="37">
        <v>15638.674999999999</v>
      </c>
      <c r="O1927" s="37">
        <v>15638.674999999999</v>
      </c>
      <c r="P1927" s="37">
        <v>15638.674999999999</v>
      </c>
      <c r="Q1927" s="37">
        <v>15638.674999999999</v>
      </c>
      <c r="R1927" s="37">
        <v>15638.674999999999</v>
      </c>
      <c r="S1927" s="37">
        <v>15638.674999999999</v>
      </c>
    </row>
    <row r="1928" spans="2:19">
      <c r="B1928" s="6">
        <v>1997</v>
      </c>
      <c r="C1928" s="37"/>
      <c r="D1928" s="37"/>
      <c r="E1928" s="37"/>
      <c r="F1928" s="37"/>
      <c r="G1928" s="37"/>
      <c r="H1928" s="37"/>
      <c r="I1928" s="37">
        <v>10305.27</v>
      </c>
      <c r="J1928" s="37">
        <v>10305.27</v>
      </c>
      <c r="K1928" s="37">
        <v>10305.27</v>
      </c>
      <c r="L1928" s="37">
        <v>10305.27</v>
      </c>
      <c r="M1928" s="37">
        <v>10305.27</v>
      </c>
      <c r="N1928" s="37">
        <v>10305.27</v>
      </c>
      <c r="O1928" s="37">
        <v>10305.27</v>
      </c>
      <c r="P1928" s="37">
        <v>10305.27</v>
      </c>
      <c r="Q1928" s="37">
        <v>10305.27</v>
      </c>
      <c r="R1928" s="37">
        <v>10305.27</v>
      </c>
      <c r="S1928" s="37">
        <v>10305.27</v>
      </c>
    </row>
    <row r="1929" spans="2:19">
      <c r="B1929" s="6">
        <v>1996</v>
      </c>
      <c r="C1929" s="37"/>
      <c r="D1929" s="37"/>
      <c r="E1929" s="37"/>
      <c r="F1929" s="37"/>
      <c r="G1929" s="37"/>
      <c r="H1929" s="37"/>
      <c r="I1929" s="37">
        <v>31943.625</v>
      </c>
      <c r="J1929" s="37">
        <v>31943.625</v>
      </c>
      <c r="K1929" s="37">
        <v>31943.625</v>
      </c>
      <c r="L1929" s="37">
        <v>31943.625</v>
      </c>
      <c r="M1929" s="37">
        <v>31943.625</v>
      </c>
      <c r="N1929" s="37">
        <v>31943.625</v>
      </c>
      <c r="O1929" s="37">
        <v>31943.625</v>
      </c>
      <c r="P1929" s="37">
        <v>31943.625</v>
      </c>
      <c r="Q1929" s="37">
        <v>31943.625</v>
      </c>
      <c r="R1929" s="37">
        <v>31943.625</v>
      </c>
      <c r="S1929" s="37">
        <v>31943.625</v>
      </c>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v>93.564999999999998</v>
      </c>
      <c r="J1931" s="37">
        <v>93.564999999999998</v>
      </c>
      <c r="K1931" s="37">
        <v>93.564999999999998</v>
      </c>
      <c r="L1931" s="37">
        <v>93.564999999999998</v>
      </c>
      <c r="M1931" s="37">
        <v>93.564999999999998</v>
      </c>
      <c r="N1931" s="37">
        <v>93.564999999999998</v>
      </c>
      <c r="O1931" s="37">
        <v>93.564999999999998</v>
      </c>
      <c r="P1931" s="37">
        <v>93.564999999999998</v>
      </c>
      <c r="Q1931" s="37">
        <v>93.564999999999998</v>
      </c>
      <c r="R1931" s="37">
        <v>93.564999999999998</v>
      </c>
      <c r="S1931" s="37">
        <v>93.564999999999998</v>
      </c>
    </row>
    <row r="1932" spans="2:19">
      <c r="B1932" s="6">
        <v>1993</v>
      </c>
      <c r="C1932" s="37"/>
      <c r="D1932" s="37"/>
      <c r="E1932" s="37"/>
      <c r="F1932" s="37"/>
      <c r="G1932" s="37"/>
      <c r="H1932" s="37"/>
      <c r="I1932" s="37">
        <v>6661.88</v>
      </c>
      <c r="J1932" s="37">
        <v>6661.88</v>
      </c>
      <c r="K1932" s="37">
        <v>6661.88</v>
      </c>
      <c r="L1932" s="37">
        <v>6661.88</v>
      </c>
      <c r="M1932" s="37">
        <v>6661.88</v>
      </c>
      <c r="N1932" s="37">
        <v>6661.88</v>
      </c>
      <c r="O1932" s="37">
        <v>6661.88</v>
      </c>
      <c r="P1932" s="37">
        <v>6661.88</v>
      </c>
      <c r="Q1932" s="37">
        <v>6661.88</v>
      </c>
      <c r="R1932" s="37">
        <v>6661.88</v>
      </c>
      <c r="S1932" s="37">
        <v>6661.88</v>
      </c>
    </row>
    <row r="1933" spans="2:19">
      <c r="B1933" s="6">
        <v>1992</v>
      </c>
      <c r="C1933" s="37"/>
      <c r="D1933" s="37"/>
      <c r="E1933" s="37"/>
      <c r="F1933" s="37"/>
      <c r="G1933" s="37"/>
      <c r="H1933" s="37"/>
      <c r="I1933" s="37">
        <v>23699.395</v>
      </c>
      <c r="J1933" s="37">
        <v>23699.395</v>
      </c>
      <c r="K1933" s="37">
        <v>23699.395</v>
      </c>
      <c r="L1933" s="37">
        <v>23699.395</v>
      </c>
      <c r="M1933" s="37">
        <v>23699.395</v>
      </c>
      <c r="N1933" s="37">
        <v>23699.395</v>
      </c>
      <c r="O1933" s="37">
        <v>23699.395</v>
      </c>
      <c r="P1933" s="37">
        <v>23699.395</v>
      </c>
      <c r="Q1933" s="37">
        <v>23699.395</v>
      </c>
      <c r="R1933" s="37">
        <v>23699.395</v>
      </c>
      <c r="S1933" s="37">
        <v>23699.395</v>
      </c>
    </row>
    <row r="1934" spans="2:19">
      <c r="B1934" s="6">
        <v>1991</v>
      </c>
      <c r="C1934" s="37"/>
      <c r="D1934" s="37"/>
      <c r="E1934" s="37"/>
      <c r="F1934" s="37"/>
      <c r="G1934" s="37"/>
      <c r="H1934" s="37"/>
      <c r="I1934" s="37">
        <v>3143.3649999999998</v>
      </c>
      <c r="J1934" s="37">
        <v>3143.3649999999998</v>
      </c>
      <c r="K1934" s="37">
        <v>3143.3649999999998</v>
      </c>
      <c r="L1934" s="37">
        <v>3143.3649999999998</v>
      </c>
      <c r="M1934" s="37">
        <v>3143.3649999999998</v>
      </c>
      <c r="N1934" s="37">
        <v>3143.3649999999998</v>
      </c>
      <c r="O1934" s="37">
        <v>3143.3649999999998</v>
      </c>
      <c r="P1934" s="37">
        <v>3143.3649999999998</v>
      </c>
      <c r="Q1934" s="37">
        <v>3143.3649999999998</v>
      </c>
      <c r="R1934" s="37">
        <v>3143.3649999999998</v>
      </c>
      <c r="S1934" s="37">
        <v>3143.3649999999998</v>
      </c>
    </row>
    <row r="1935" spans="2:19">
      <c r="B1935" s="6">
        <v>1990</v>
      </c>
      <c r="C1935" s="37"/>
      <c r="D1935" s="37"/>
      <c r="E1935" s="37"/>
      <c r="F1935" s="37"/>
      <c r="G1935" s="37"/>
      <c r="H1935" s="37"/>
      <c r="I1935" s="37">
        <v>9657.2800000000007</v>
      </c>
      <c r="J1935" s="37">
        <v>9657.2800000000007</v>
      </c>
      <c r="K1935" s="37">
        <v>9657.2800000000007</v>
      </c>
      <c r="L1935" s="37">
        <v>9657.2800000000007</v>
      </c>
      <c r="M1935" s="37">
        <v>9657.2800000000007</v>
      </c>
      <c r="N1935" s="37">
        <v>9657.2800000000007</v>
      </c>
      <c r="O1935" s="37">
        <v>9657.2800000000007</v>
      </c>
      <c r="P1935" s="37">
        <v>9657.2800000000007</v>
      </c>
      <c r="Q1935" s="37">
        <v>9657.2800000000007</v>
      </c>
      <c r="R1935" s="37">
        <v>9657.2800000000007</v>
      </c>
      <c r="S1935" s="37">
        <v>9657.2800000000007</v>
      </c>
    </row>
    <row r="1936" spans="2:19">
      <c r="B1936" s="6">
        <v>1989</v>
      </c>
      <c r="C1936" s="37"/>
      <c r="D1936" s="37"/>
      <c r="E1936" s="37"/>
      <c r="F1936" s="37"/>
      <c r="G1936" s="37"/>
      <c r="H1936" s="37"/>
      <c r="I1936" s="37">
        <v>13626.695</v>
      </c>
      <c r="J1936" s="37">
        <v>13626.695</v>
      </c>
      <c r="K1936" s="37">
        <v>13626.695</v>
      </c>
      <c r="L1936" s="37">
        <v>13626.695</v>
      </c>
      <c r="M1936" s="37">
        <v>13626.695</v>
      </c>
      <c r="N1936" s="37">
        <v>13626.695</v>
      </c>
      <c r="O1936" s="37">
        <v>13626.695</v>
      </c>
      <c r="P1936" s="37">
        <v>13626.695</v>
      </c>
      <c r="Q1936" s="37">
        <v>13626.695</v>
      </c>
      <c r="R1936" s="37">
        <v>13626.695</v>
      </c>
      <c r="S1936" s="37">
        <v>13626.695</v>
      </c>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v>2117.2600000000002</v>
      </c>
      <c r="J1938" s="37">
        <v>2117.2600000000002</v>
      </c>
      <c r="K1938" s="37">
        <v>2117.2600000000002</v>
      </c>
      <c r="L1938" s="37">
        <v>2117.2600000000002</v>
      </c>
      <c r="M1938" s="37">
        <v>2117.2600000000002</v>
      </c>
      <c r="N1938" s="37">
        <v>2117.2600000000002</v>
      </c>
      <c r="O1938" s="37">
        <v>2117.2600000000002</v>
      </c>
      <c r="P1938" s="37">
        <v>2117.2600000000002</v>
      </c>
      <c r="Q1938" s="37">
        <v>2117.2600000000002</v>
      </c>
      <c r="R1938" s="37">
        <v>2117.2600000000002</v>
      </c>
      <c r="S1938" s="37">
        <v>2117.2600000000002</v>
      </c>
    </row>
    <row r="1939" spans="2:19">
      <c r="B1939" s="6">
        <v>1986</v>
      </c>
      <c r="C1939" s="37"/>
      <c r="D1939" s="37"/>
      <c r="E1939" s="37"/>
      <c r="F1939" s="37"/>
      <c r="G1939" s="37"/>
      <c r="H1939" s="37"/>
      <c r="I1939" s="37">
        <v>30855.19</v>
      </c>
      <c r="J1939" s="37">
        <v>30855.19</v>
      </c>
      <c r="K1939" s="37">
        <v>30855.19</v>
      </c>
      <c r="L1939" s="37">
        <v>30855.19</v>
      </c>
      <c r="M1939" s="37">
        <v>30855.19</v>
      </c>
      <c r="N1939" s="37">
        <v>30855.19</v>
      </c>
      <c r="O1939" s="37">
        <v>30855.19</v>
      </c>
      <c r="P1939" s="37">
        <v>30855.19</v>
      </c>
      <c r="Q1939" s="37">
        <v>30855.19</v>
      </c>
      <c r="R1939" s="37">
        <v>30855.19</v>
      </c>
      <c r="S1939" s="37">
        <v>30855.19</v>
      </c>
    </row>
    <row r="1940" spans="2:19">
      <c r="B1940" s="6">
        <v>1985</v>
      </c>
      <c r="C1940" s="37"/>
      <c r="D1940" s="37"/>
      <c r="E1940" s="37"/>
      <c r="F1940" s="37"/>
      <c r="G1940" s="37"/>
      <c r="H1940" s="37"/>
      <c r="I1940" s="37">
        <v>8856.5950000000012</v>
      </c>
      <c r="J1940" s="37">
        <v>8856.5950000000012</v>
      </c>
      <c r="K1940" s="37">
        <v>8856.5950000000012</v>
      </c>
      <c r="L1940" s="37">
        <v>8856.5950000000012</v>
      </c>
      <c r="M1940" s="37">
        <v>8856.5950000000012</v>
      </c>
      <c r="N1940" s="37">
        <v>8856.5950000000012</v>
      </c>
      <c r="O1940" s="37">
        <v>8856.5950000000012</v>
      </c>
      <c r="P1940" s="37">
        <v>8856.5950000000012</v>
      </c>
      <c r="Q1940" s="37">
        <v>8856.5950000000012</v>
      </c>
      <c r="R1940" s="37">
        <v>8856.5950000000012</v>
      </c>
      <c r="S1940" s="37">
        <v>8856.5950000000012</v>
      </c>
    </row>
    <row r="1941" spans="2:19">
      <c r="B1941" s="6">
        <v>1984</v>
      </c>
      <c r="C1941" s="37"/>
      <c r="D1941" s="37"/>
      <c r="E1941" s="37"/>
      <c r="F1941" s="37"/>
      <c r="G1941" s="37"/>
      <c r="H1941" s="37"/>
      <c r="I1941" s="37">
        <v>37797.11</v>
      </c>
      <c r="J1941" s="37">
        <v>37797.11</v>
      </c>
      <c r="K1941" s="37">
        <v>37797.11</v>
      </c>
      <c r="L1941" s="37">
        <v>37797.11</v>
      </c>
      <c r="M1941" s="37">
        <v>37797.11</v>
      </c>
      <c r="N1941" s="37">
        <v>37797.11</v>
      </c>
      <c r="O1941" s="37">
        <v>37797.11</v>
      </c>
      <c r="P1941" s="37">
        <v>37797.11</v>
      </c>
      <c r="Q1941" s="37">
        <v>37797.11</v>
      </c>
      <c r="R1941" s="37">
        <v>37797.11</v>
      </c>
      <c r="S1941" s="37">
        <v>37797.11</v>
      </c>
    </row>
    <row r="1942" spans="2:19">
      <c r="B1942" s="6">
        <v>1983</v>
      </c>
      <c r="C1942" s="37"/>
      <c r="D1942" s="37"/>
      <c r="E1942" s="37"/>
      <c r="F1942" s="37"/>
      <c r="G1942" s="37"/>
      <c r="H1942" s="37"/>
      <c r="I1942" s="37">
        <v>82618.63</v>
      </c>
      <c r="J1942" s="37">
        <v>82618.63</v>
      </c>
      <c r="K1942" s="37">
        <v>82618.63</v>
      </c>
      <c r="L1942" s="37">
        <v>82618.63</v>
      </c>
      <c r="M1942" s="37">
        <v>82618.63</v>
      </c>
      <c r="N1942" s="37">
        <v>82618.63</v>
      </c>
      <c r="O1942" s="37">
        <v>82618.63</v>
      </c>
      <c r="P1942" s="37">
        <v>82618.63</v>
      </c>
      <c r="Q1942" s="37">
        <v>82618.63</v>
      </c>
      <c r="R1942" s="37">
        <v>82618.63</v>
      </c>
      <c r="S1942" s="37">
        <v>82618.63</v>
      </c>
    </row>
    <row r="1943" spans="2:19">
      <c r="B1943" s="6">
        <v>1982</v>
      </c>
      <c r="C1943" s="37"/>
      <c r="D1943" s="37"/>
      <c r="E1943" s="37"/>
      <c r="F1943" s="37"/>
      <c r="G1943" s="37"/>
      <c r="H1943" s="37"/>
      <c r="I1943" s="37">
        <v>136531.16</v>
      </c>
      <c r="J1943" s="37">
        <v>136531.16</v>
      </c>
      <c r="K1943" s="37">
        <v>136531.16</v>
      </c>
      <c r="L1943" s="37">
        <v>136531.16</v>
      </c>
      <c r="M1943" s="37">
        <v>136531.16</v>
      </c>
      <c r="N1943" s="37">
        <v>136531.16</v>
      </c>
      <c r="O1943" s="37">
        <v>136531.16</v>
      </c>
      <c r="P1943" s="37">
        <v>136531.16</v>
      </c>
      <c r="Q1943" s="37">
        <v>136531.16</v>
      </c>
      <c r="R1943" s="37">
        <v>136531.16</v>
      </c>
      <c r="S1943" s="37">
        <v>136531.16</v>
      </c>
    </row>
    <row r="1944" spans="2:19">
      <c r="B1944" s="6">
        <v>1981</v>
      </c>
      <c r="C1944" s="37"/>
      <c r="D1944" s="37"/>
      <c r="E1944" s="37"/>
      <c r="F1944" s="37"/>
      <c r="G1944" s="37"/>
      <c r="H1944" s="37"/>
      <c r="I1944" s="37">
        <v>18062.41</v>
      </c>
      <c r="J1944" s="37">
        <v>18062.41</v>
      </c>
      <c r="K1944" s="37">
        <v>18062.41</v>
      </c>
      <c r="L1944" s="37">
        <v>18062.41</v>
      </c>
      <c r="M1944" s="37">
        <v>18062.41</v>
      </c>
      <c r="N1944" s="37">
        <v>18062.41</v>
      </c>
      <c r="O1944" s="37">
        <v>18062.41</v>
      </c>
      <c r="P1944" s="37">
        <v>18062.41</v>
      </c>
      <c r="Q1944" s="37">
        <v>18062.41</v>
      </c>
      <c r="R1944" s="37">
        <v>18062.41</v>
      </c>
      <c r="S1944" s="37">
        <v>18062.41</v>
      </c>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v>15748.555</v>
      </c>
      <c r="J1947" s="37">
        <v>15748.555</v>
      </c>
      <c r="K1947" s="37">
        <v>15748.555</v>
      </c>
      <c r="L1947" s="37">
        <v>15748.555</v>
      </c>
      <c r="M1947" s="37">
        <v>15748.555</v>
      </c>
      <c r="N1947" s="37">
        <v>15748.555</v>
      </c>
      <c r="O1947" s="37">
        <v>15748.555</v>
      </c>
      <c r="P1947" s="37">
        <v>15748.555</v>
      </c>
      <c r="Q1947" s="37">
        <v>15748.555</v>
      </c>
      <c r="R1947" s="37">
        <v>15748.555</v>
      </c>
      <c r="S1947" s="37">
        <v>15748.555</v>
      </c>
    </row>
    <row r="1948" spans="2:19">
      <c r="B1948" s="6">
        <v>1977</v>
      </c>
      <c r="C1948" s="37"/>
      <c r="D1948" s="37"/>
      <c r="E1948" s="37"/>
      <c r="F1948" s="37"/>
      <c r="G1948" s="37"/>
      <c r="H1948" s="37"/>
      <c r="I1948" s="37">
        <v>11701.934999999999</v>
      </c>
      <c r="J1948" s="37">
        <v>11701.934999999999</v>
      </c>
      <c r="K1948" s="37">
        <v>11701.934999999999</v>
      </c>
      <c r="L1948" s="37">
        <v>11701.934999999999</v>
      </c>
      <c r="M1948" s="37">
        <v>11701.934999999999</v>
      </c>
      <c r="N1948" s="37">
        <v>11701.934999999999</v>
      </c>
      <c r="O1948" s="37">
        <v>11701.934999999999</v>
      </c>
      <c r="P1948" s="37">
        <v>11701.934999999999</v>
      </c>
      <c r="Q1948" s="37">
        <v>11701.934999999999</v>
      </c>
      <c r="R1948" s="37">
        <v>11701.934999999999</v>
      </c>
      <c r="S1948" s="37">
        <v>11701.934999999999</v>
      </c>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v>476.52</v>
      </c>
      <c r="J1951" s="37">
        <v>476.52</v>
      </c>
      <c r="K1951" s="37">
        <v>476.52</v>
      </c>
      <c r="L1951" s="37">
        <v>476.52</v>
      </c>
      <c r="M1951" s="37">
        <v>476.52</v>
      </c>
      <c r="N1951" s="37">
        <v>476.52</v>
      </c>
      <c r="O1951" s="37">
        <v>476.52</v>
      </c>
      <c r="P1951" s="37">
        <v>476.52</v>
      </c>
      <c r="Q1951" s="37">
        <v>476.52</v>
      </c>
      <c r="R1951" s="37">
        <v>476.52</v>
      </c>
      <c r="S1951" s="37">
        <v>476.52</v>
      </c>
    </row>
    <row r="1952" spans="2:19">
      <c r="B1952" s="6">
        <v>1973</v>
      </c>
      <c r="C1952" s="37"/>
      <c r="D1952" s="37"/>
      <c r="E1952" s="37"/>
      <c r="F1952" s="37"/>
      <c r="G1952" s="37"/>
      <c r="H1952" s="37"/>
      <c r="I1952" s="37">
        <v>10553.834999999999</v>
      </c>
      <c r="J1952" s="37">
        <v>10553.834999999999</v>
      </c>
      <c r="K1952" s="37">
        <v>10553.834999999999</v>
      </c>
      <c r="L1952" s="37">
        <v>10553.834999999999</v>
      </c>
      <c r="M1952" s="37">
        <v>10553.834999999999</v>
      </c>
      <c r="N1952" s="37">
        <v>10553.834999999999</v>
      </c>
      <c r="O1952" s="37">
        <v>10553.834999999999</v>
      </c>
      <c r="P1952" s="37">
        <v>10553.834999999999</v>
      </c>
      <c r="Q1952" s="37">
        <v>10553.834999999999</v>
      </c>
      <c r="R1952" s="37">
        <v>10553.834999999999</v>
      </c>
      <c r="S1952" s="37">
        <v>10553.834999999999</v>
      </c>
    </row>
    <row r="1953" spans="2:19">
      <c r="B1953" s="6">
        <v>1972</v>
      </c>
      <c r="C1953" s="37"/>
      <c r="D1953" s="37"/>
      <c r="E1953" s="37"/>
      <c r="F1953" s="37"/>
      <c r="G1953" s="37"/>
      <c r="H1953" s="37"/>
      <c r="I1953" s="37">
        <v>1058.115</v>
      </c>
      <c r="J1953" s="37">
        <v>1058.115</v>
      </c>
      <c r="K1953" s="37">
        <v>1058.115</v>
      </c>
      <c r="L1953" s="37">
        <v>1058.115</v>
      </c>
      <c r="M1953" s="37">
        <v>1058.115</v>
      </c>
      <c r="N1953" s="37">
        <v>1058.115</v>
      </c>
      <c r="O1953" s="37">
        <v>1058.115</v>
      </c>
      <c r="P1953" s="37">
        <v>1058.115</v>
      </c>
      <c r="Q1953" s="37">
        <v>1058.115</v>
      </c>
      <c r="R1953" s="37">
        <v>1058.115</v>
      </c>
      <c r="S1953" s="37">
        <v>1058.115</v>
      </c>
    </row>
    <row r="1954" spans="2:19">
      <c r="B1954" s="6">
        <v>1971</v>
      </c>
      <c r="C1954" s="37"/>
      <c r="D1954" s="37"/>
      <c r="E1954" s="37"/>
      <c r="F1954" s="37"/>
      <c r="G1954" s="37"/>
      <c r="H1954" s="37"/>
      <c r="I1954" s="37">
        <v>7205.64</v>
      </c>
      <c r="J1954" s="37">
        <v>7205.64</v>
      </c>
      <c r="K1954" s="37">
        <v>7205.64</v>
      </c>
      <c r="L1954" s="37">
        <v>7205.64</v>
      </c>
      <c r="M1954" s="37">
        <v>7205.64</v>
      </c>
      <c r="N1954" s="37">
        <v>7205.64</v>
      </c>
      <c r="O1954" s="37">
        <v>7205.64</v>
      </c>
      <c r="P1954" s="37">
        <v>7205.64</v>
      </c>
      <c r="Q1954" s="37">
        <v>7205.64</v>
      </c>
      <c r="R1954" s="37">
        <v>7205.64</v>
      </c>
      <c r="S1954" s="37">
        <v>7205.64</v>
      </c>
    </row>
    <row r="1955" spans="2:19">
      <c r="B1955" s="6">
        <v>1970</v>
      </c>
      <c r="C1955" s="37"/>
      <c r="D1955" s="37"/>
      <c r="E1955" s="37"/>
      <c r="F1955" s="37"/>
      <c r="G1955" s="37"/>
      <c r="H1955" s="37"/>
      <c r="I1955" s="37">
        <v>6810.41</v>
      </c>
      <c r="J1955" s="37">
        <v>6810.41</v>
      </c>
      <c r="K1955" s="37">
        <v>6810.41</v>
      </c>
      <c r="L1955" s="37">
        <v>6810.41</v>
      </c>
      <c r="M1955" s="37">
        <v>6810.41</v>
      </c>
      <c r="N1955" s="37">
        <v>6810.41</v>
      </c>
      <c r="O1955" s="37">
        <v>6810.41</v>
      </c>
      <c r="P1955" s="37">
        <v>6810.41</v>
      </c>
      <c r="Q1955" s="37">
        <v>6810.41</v>
      </c>
      <c r="R1955" s="37">
        <v>6810.41</v>
      </c>
      <c r="S1955" s="37">
        <v>6810.41</v>
      </c>
    </row>
    <row r="1956" spans="2:19">
      <c r="B1956" s="6">
        <v>1969</v>
      </c>
      <c r="C1956" s="37"/>
      <c r="D1956" s="37"/>
      <c r="E1956" s="37"/>
      <c r="F1956" s="37"/>
      <c r="G1956" s="37"/>
      <c r="H1956" s="37"/>
      <c r="I1956" s="37">
        <v>1743.46</v>
      </c>
      <c r="J1956" s="37">
        <v>1743.46</v>
      </c>
      <c r="K1956" s="37">
        <v>1743.46</v>
      </c>
      <c r="L1956" s="37">
        <v>1743.46</v>
      </c>
      <c r="M1956" s="37">
        <v>1743.46</v>
      </c>
      <c r="N1956" s="37">
        <v>1743.46</v>
      </c>
      <c r="O1956" s="37">
        <v>1743.46</v>
      </c>
      <c r="P1956" s="37">
        <v>1743.46</v>
      </c>
      <c r="Q1956" s="37">
        <v>1743.46</v>
      </c>
      <c r="R1956" s="37">
        <v>1743.46</v>
      </c>
      <c r="S1956" s="37">
        <v>1743.46</v>
      </c>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v>3468.8599999999997</v>
      </c>
      <c r="J1959" s="37">
        <v>3468.8599999999997</v>
      </c>
      <c r="K1959" s="37">
        <v>3468.8599999999997</v>
      </c>
      <c r="L1959" s="37">
        <v>3468.8599999999997</v>
      </c>
      <c r="M1959" s="37">
        <v>3468.8599999999997</v>
      </c>
      <c r="N1959" s="37">
        <v>3468.8599999999997</v>
      </c>
      <c r="O1959" s="37">
        <v>3468.8599999999997</v>
      </c>
      <c r="P1959" s="37">
        <v>3468.8599999999997</v>
      </c>
      <c r="Q1959" s="37">
        <v>3468.8599999999997</v>
      </c>
      <c r="R1959" s="37">
        <v>3468.8599999999997</v>
      </c>
      <c r="S1959" s="37">
        <v>3468.8599999999997</v>
      </c>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v>4744.29</v>
      </c>
      <c r="J1962" s="37">
        <v>4744.29</v>
      </c>
      <c r="K1962" s="37">
        <v>4744.29</v>
      </c>
      <c r="L1962" s="37">
        <v>4744.29</v>
      </c>
      <c r="M1962" s="37">
        <v>4744.29</v>
      </c>
      <c r="N1962" s="37">
        <v>4744.29</v>
      </c>
      <c r="O1962" s="37">
        <v>4744.29</v>
      </c>
      <c r="P1962" s="37">
        <v>4744.29</v>
      </c>
      <c r="Q1962" s="37">
        <v>4744.29</v>
      </c>
      <c r="R1962" s="37">
        <v>4744.29</v>
      </c>
      <c r="S1962" s="37">
        <v>4744.29</v>
      </c>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v>1111.0350000000001</v>
      </c>
      <c r="J1970" s="37">
        <v>1111.0350000000001</v>
      </c>
      <c r="K1970" s="37">
        <v>1111.0350000000001</v>
      </c>
      <c r="L1970" s="37">
        <v>1111.0350000000001</v>
      </c>
      <c r="M1970" s="37">
        <v>1111.0350000000001</v>
      </c>
      <c r="N1970" s="37">
        <v>1111.0350000000001</v>
      </c>
      <c r="O1970" s="37">
        <v>1111.0350000000001</v>
      </c>
      <c r="P1970" s="37">
        <v>1111.0350000000001</v>
      </c>
      <c r="Q1970" s="37">
        <v>1111.0350000000001</v>
      </c>
      <c r="R1970" s="37">
        <v>1111.0350000000001</v>
      </c>
      <c r="S1970" s="37">
        <v>1111.0350000000001</v>
      </c>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1105785.3949999998</v>
      </c>
      <c r="J1996" s="8">
        <f t="shared" ref="J1996" si="37">SUM(J1909:J1995)</f>
        <v>1144209.5149999997</v>
      </c>
      <c r="K1996" s="8">
        <f>SUM(K1909:K1995)</f>
        <v>1152994.1849999996</v>
      </c>
      <c r="L1996" s="8">
        <f t="shared" ref="L1996" si="38">SUM(L1909:L1995)</f>
        <v>1156968.2549999997</v>
      </c>
      <c r="M1996" s="8">
        <f>SUM(M1909:M1995)</f>
        <v>1677737.1749999998</v>
      </c>
      <c r="N1996" s="11">
        <f>SUM(N1904:N1995)</f>
        <v>1710806.2349999994</v>
      </c>
      <c r="O1996" s="11">
        <f>SUM(O1904:O1995)</f>
        <v>1881279.8149999995</v>
      </c>
      <c r="P1996" s="11">
        <f>SUM(P1904:P1995)</f>
        <v>2101712.2149999994</v>
      </c>
      <c r="Q1996" s="11">
        <f>SUM(Q1904:Q1995)</f>
        <v>2228124.185000001</v>
      </c>
      <c r="R1996" s="11">
        <f>SUM(R1903:R1995)</f>
        <v>2478219.2750000008</v>
      </c>
      <c r="S1996" s="11">
        <f>SUM(S1903:S1995)</f>
        <v>3274062.4550000005</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38077.78</v>
      </c>
    </row>
    <row r="1999" spans="1:19">
      <c r="A1999" s="38"/>
      <c r="B1999" s="6">
        <v>2021</v>
      </c>
      <c r="C1999" s="36"/>
      <c r="D1999" s="36"/>
      <c r="E1999" s="36"/>
      <c r="F1999" s="36"/>
      <c r="G1999" s="36"/>
      <c r="H1999" s="36"/>
      <c r="I1999" s="36"/>
      <c r="J1999" s="36"/>
      <c r="K1999" s="36"/>
      <c r="L1999" s="36"/>
      <c r="M1999" s="36"/>
      <c r="N1999" s="36"/>
      <c r="O1999" s="36"/>
      <c r="P1999" s="36"/>
      <c r="Q1999" s="36"/>
      <c r="R1999" s="37">
        <v>30940.14</v>
      </c>
      <c r="S1999" s="37">
        <v>30940.14</v>
      </c>
    </row>
    <row r="2000" spans="1:19">
      <c r="B2000" s="6">
        <v>2020</v>
      </c>
      <c r="C2000" s="36"/>
      <c r="D2000" s="36"/>
      <c r="E2000" s="36"/>
      <c r="F2000" s="36"/>
      <c r="G2000" s="36"/>
      <c r="H2000" s="36"/>
      <c r="I2000" s="36"/>
      <c r="J2000" s="36"/>
      <c r="K2000" s="36"/>
      <c r="L2000" s="36"/>
      <c r="M2000" s="36"/>
      <c r="N2000" s="36"/>
      <c r="O2000" s="36"/>
      <c r="P2000" s="36"/>
      <c r="Q2000" s="37">
        <v>192973.34999999998</v>
      </c>
      <c r="R2000" s="37">
        <v>192973.34999999998</v>
      </c>
      <c r="S2000" s="37">
        <v>192973.34999999998</v>
      </c>
    </row>
    <row r="2001" spans="1:19">
      <c r="A2001" s="40"/>
      <c r="B2001" s="6">
        <v>2019</v>
      </c>
      <c r="C2001" s="36"/>
      <c r="D2001" s="36"/>
      <c r="E2001" s="36"/>
      <c r="F2001" s="36"/>
      <c r="G2001" s="36"/>
      <c r="H2001" s="36"/>
      <c r="I2001" s="36"/>
      <c r="J2001" s="36"/>
      <c r="K2001" s="36"/>
      <c r="L2001" s="36"/>
      <c r="M2001" s="36"/>
      <c r="N2001" s="36"/>
      <c r="O2001" s="36"/>
      <c r="P2001" s="37">
        <v>70125.490000000005</v>
      </c>
      <c r="Q2001" s="37">
        <v>70125.490000000005</v>
      </c>
      <c r="R2001" s="37">
        <v>70125.490000000005</v>
      </c>
      <c r="S2001" s="37">
        <v>70125.490000000005</v>
      </c>
    </row>
    <row r="2002" spans="1:19">
      <c r="A2002" s="40"/>
      <c r="B2002" s="6">
        <v>2018</v>
      </c>
      <c r="C2002" s="36"/>
      <c r="D2002" s="36"/>
      <c r="E2002" s="36"/>
      <c r="F2002" s="36"/>
      <c r="G2002" s="36"/>
      <c r="H2002" s="36"/>
      <c r="I2002" s="36"/>
      <c r="J2002" s="36"/>
      <c r="K2002" s="36"/>
      <c r="L2002" s="36"/>
      <c r="M2002" s="36"/>
      <c r="N2002" s="36"/>
      <c r="O2002" s="37">
        <v>55830.340000000004</v>
      </c>
      <c r="P2002" s="37">
        <v>55830.340000000004</v>
      </c>
      <c r="Q2002" s="37">
        <v>55830.340000000004</v>
      </c>
      <c r="R2002" s="37">
        <v>55830.340000000004</v>
      </c>
      <c r="S2002" s="37">
        <v>55830.340000000004</v>
      </c>
    </row>
    <row r="2003" spans="1:19">
      <c r="A2003" s="40"/>
      <c r="B2003" s="6">
        <v>2017</v>
      </c>
      <c r="C2003" s="36"/>
      <c r="D2003" s="36"/>
      <c r="E2003" s="36"/>
      <c r="F2003" s="36"/>
      <c r="G2003" s="36"/>
      <c r="H2003" s="36"/>
      <c r="I2003" s="36"/>
      <c r="J2003" s="36"/>
      <c r="K2003" s="36"/>
      <c r="L2003" s="36"/>
      <c r="M2003" s="36"/>
      <c r="N2003" s="37">
        <v>42105.69</v>
      </c>
      <c r="O2003" s="37">
        <v>42105.69</v>
      </c>
      <c r="P2003" s="37">
        <v>42105.69</v>
      </c>
      <c r="Q2003" s="37">
        <v>42105.69</v>
      </c>
      <c r="R2003" s="37">
        <v>42105.69</v>
      </c>
      <c r="S2003" s="37">
        <v>42105.69</v>
      </c>
    </row>
    <row r="2004" spans="1:19">
      <c r="B2004" s="6">
        <v>2016</v>
      </c>
      <c r="C2004" s="36"/>
      <c r="D2004" s="36"/>
      <c r="E2004" s="36"/>
      <c r="F2004" s="36"/>
      <c r="G2004" s="36"/>
      <c r="H2004" s="36"/>
      <c r="I2004" s="36"/>
      <c r="J2004" s="36"/>
      <c r="K2004" s="36"/>
      <c r="L2004" s="36"/>
      <c r="M2004" s="37">
        <v>35568.410000000003</v>
      </c>
      <c r="N2004" s="37">
        <v>35568.410000000003</v>
      </c>
      <c r="O2004" s="37">
        <v>35568.410000000003</v>
      </c>
      <c r="P2004" s="37">
        <v>35568.410000000003</v>
      </c>
      <c r="Q2004" s="37">
        <v>35568.410000000003</v>
      </c>
      <c r="R2004" s="37">
        <v>35568.410000000003</v>
      </c>
      <c r="S2004" s="37">
        <v>35568.410000000003</v>
      </c>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v>29056.29</v>
      </c>
      <c r="L2006" s="37">
        <v>29056.29</v>
      </c>
      <c r="M2006" s="37">
        <v>29056.29</v>
      </c>
      <c r="N2006" s="37">
        <v>29056.29</v>
      </c>
      <c r="O2006" s="37">
        <v>29056.29</v>
      </c>
      <c r="P2006" s="37">
        <v>29056.29</v>
      </c>
      <c r="Q2006" s="37">
        <v>29056.29</v>
      </c>
      <c r="R2006" s="37">
        <v>29056.29</v>
      </c>
      <c r="S2006" s="37">
        <v>29056.29</v>
      </c>
    </row>
    <row r="2007" spans="1:19">
      <c r="B2007" s="6">
        <v>2013</v>
      </c>
      <c r="C2007" s="36"/>
      <c r="D2007" s="36"/>
      <c r="E2007" s="36"/>
      <c r="F2007" s="36"/>
      <c r="G2007" s="36"/>
      <c r="H2007" s="36"/>
      <c r="I2007" s="36"/>
      <c r="J2007" s="37">
        <v>30915.38</v>
      </c>
      <c r="K2007" s="37">
        <v>30915.38</v>
      </c>
      <c r="L2007" s="37">
        <v>30915.38</v>
      </c>
      <c r="M2007" s="37">
        <v>30915.38</v>
      </c>
      <c r="N2007" s="37">
        <v>30915.38</v>
      </c>
      <c r="O2007" s="37">
        <v>30915.38</v>
      </c>
      <c r="P2007" s="37">
        <v>30915.38</v>
      </c>
      <c r="Q2007" s="37">
        <v>30915.38</v>
      </c>
      <c r="R2007" s="37">
        <v>30915.38</v>
      </c>
      <c r="S2007" s="37">
        <v>30915.38</v>
      </c>
    </row>
    <row r="2008" spans="1:19">
      <c r="B2008" s="6">
        <v>2012</v>
      </c>
      <c r="C2008" s="36"/>
      <c r="D2008" s="36"/>
      <c r="E2008" s="36"/>
      <c r="F2008" s="36"/>
      <c r="G2008" s="36"/>
      <c r="H2008" s="36"/>
      <c r="I2008" s="37">
        <v>74042.109999999986</v>
      </c>
      <c r="J2008" s="37">
        <v>74042.109999999986</v>
      </c>
      <c r="K2008" s="37">
        <v>74042.109999999986</v>
      </c>
      <c r="L2008" s="37">
        <v>74042.109999999986</v>
      </c>
      <c r="M2008" s="37">
        <v>74042.109999999986</v>
      </c>
      <c r="N2008" s="37">
        <v>74042.109999999986</v>
      </c>
      <c r="O2008" s="37">
        <v>74042.109999999986</v>
      </c>
      <c r="P2008" s="37">
        <v>74042.109999999986</v>
      </c>
      <c r="Q2008" s="37">
        <v>74042.109999999986</v>
      </c>
      <c r="R2008" s="37">
        <v>74042.109999999986</v>
      </c>
      <c r="S2008" s="37">
        <v>74042.109999999986</v>
      </c>
    </row>
    <row r="2009" spans="1:19">
      <c r="B2009" s="6">
        <v>2011</v>
      </c>
      <c r="C2009" s="36"/>
      <c r="D2009" s="36"/>
      <c r="E2009" s="36"/>
      <c r="F2009" s="36"/>
      <c r="G2009" s="36"/>
      <c r="H2009" s="37"/>
      <c r="I2009" s="37">
        <v>99551.25</v>
      </c>
      <c r="J2009" s="37">
        <v>99551.25</v>
      </c>
      <c r="K2009" s="37">
        <v>99551.25</v>
      </c>
      <c r="L2009" s="37">
        <v>99551.25</v>
      </c>
      <c r="M2009" s="37">
        <v>99551.25</v>
      </c>
      <c r="N2009" s="37">
        <v>99551.25</v>
      </c>
      <c r="O2009" s="37">
        <v>99551.25</v>
      </c>
      <c r="P2009" s="37">
        <v>99551.25</v>
      </c>
      <c r="Q2009" s="37">
        <v>99551.25</v>
      </c>
      <c r="R2009" s="37">
        <v>99551.25</v>
      </c>
      <c r="S2009" s="37">
        <v>99551.25</v>
      </c>
    </row>
    <row r="2010" spans="1:19">
      <c r="B2010" s="6">
        <v>2010</v>
      </c>
      <c r="C2010" s="36"/>
      <c r="D2010" s="36"/>
      <c r="E2010" s="36"/>
      <c r="F2010" s="36"/>
      <c r="G2010" s="37"/>
      <c r="H2010" s="37"/>
      <c r="I2010" s="37">
        <v>230472.34</v>
      </c>
      <c r="J2010" s="37">
        <v>230472.34</v>
      </c>
      <c r="K2010" s="37">
        <v>230472.34</v>
      </c>
      <c r="L2010" s="37">
        <v>230472.34</v>
      </c>
      <c r="M2010" s="37">
        <v>230472.34</v>
      </c>
      <c r="N2010" s="37">
        <v>230472.34</v>
      </c>
      <c r="O2010" s="37">
        <v>230472.34</v>
      </c>
      <c r="P2010" s="37">
        <v>230472.34</v>
      </c>
      <c r="Q2010" s="37">
        <v>230472.34</v>
      </c>
      <c r="R2010" s="37">
        <v>230472.34</v>
      </c>
      <c r="S2010" s="37">
        <v>230472.34</v>
      </c>
    </row>
    <row r="2011" spans="1:19">
      <c r="B2011" s="6">
        <v>2009</v>
      </c>
      <c r="C2011" s="36"/>
      <c r="D2011" s="36"/>
      <c r="E2011" s="36"/>
      <c r="F2011" s="37"/>
      <c r="G2011" s="37"/>
      <c r="H2011" s="37"/>
      <c r="I2011" s="37">
        <v>20837.849999999999</v>
      </c>
      <c r="J2011" s="37">
        <v>20837.849999999999</v>
      </c>
      <c r="K2011" s="37">
        <v>20837.849999999999</v>
      </c>
      <c r="L2011" s="37">
        <v>20837.849999999999</v>
      </c>
      <c r="M2011" s="37">
        <v>20837.849999999999</v>
      </c>
      <c r="N2011" s="37">
        <v>20837.849999999999</v>
      </c>
      <c r="O2011" s="37">
        <v>20837.849999999999</v>
      </c>
      <c r="P2011" s="37">
        <v>20837.849999999999</v>
      </c>
      <c r="Q2011" s="37">
        <v>20837.849999999999</v>
      </c>
      <c r="R2011" s="37">
        <v>20837.849999999999</v>
      </c>
      <c r="S2011" s="37">
        <v>20837.849999999999</v>
      </c>
    </row>
    <row r="2012" spans="1:19">
      <c r="B2012" s="6">
        <v>2008</v>
      </c>
      <c r="C2012" s="36"/>
      <c r="D2012" s="36"/>
      <c r="E2012" s="37"/>
      <c r="F2012" s="37"/>
      <c r="G2012" s="37"/>
      <c r="H2012" s="37"/>
      <c r="I2012" s="37">
        <v>130827.92</v>
      </c>
      <c r="J2012" s="37">
        <v>130827.92</v>
      </c>
      <c r="K2012" s="37">
        <v>130827.92</v>
      </c>
      <c r="L2012" s="37">
        <v>130827.92</v>
      </c>
      <c r="M2012" s="37">
        <v>130827.92</v>
      </c>
      <c r="N2012" s="37">
        <v>130827.92</v>
      </c>
      <c r="O2012" s="37">
        <v>130827.92</v>
      </c>
      <c r="P2012" s="37">
        <v>130827.92</v>
      </c>
      <c r="Q2012" s="37">
        <v>130827.92</v>
      </c>
      <c r="R2012" s="37">
        <v>130827.92</v>
      </c>
      <c r="S2012" s="37">
        <v>130827.92</v>
      </c>
    </row>
    <row r="2013" spans="1:19">
      <c r="B2013" s="6">
        <v>2007</v>
      </c>
      <c r="C2013" s="36"/>
      <c r="D2013" s="37"/>
      <c r="E2013" s="37"/>
      <c r="F2013" s="37"/>
      <c r="G2013" s="37"/>
      <c r="H2013" s="37"/>
      <c r="I2013" s="37">
        <v>64917.11</v>
      </c>
      <c r="J2013" s="37">
        <v>64917.11</v>
      </c>
      <c r="K2013" s="37">
        <v>64917.11</v>
      </c>
      <c r="L2013" s="37">
        <v>64917.11</v>
      </c>
      <c r="M2013" s="37">
        <v>64917.11</v>
      </c>
      <c r="N2013" s="37">
        <v>64917.11</v>
      </c>
      <c r="O2013" s="37">
        <v>64917.11</v>
      </c>
      <c r="P2013" s="37">
        <v>64917.11</v>
      </c>
      <c r="Q2013" s="37">
        <v>64917.11</v>
      </c>
      <c r="R2013" s="37">
        <v>64917.11</v>
      </c>
      <c r="S2013" s="37">
        <v>64917.11</v>
      </c>
    </row>
    <row r="2014" spans="1:19">
      <c r="B2014" s="6">
        <v>2006</v>
      </c>
      <c r="C2014" s="37"/>
      <c r="D2014" s="37"/>
      <c r="E2014" s="37"/>
      <c r="F2014" s="37"/>
      <c r="G2014" s="37"/>
      <c r="H2014" s="37"/>
      <c r="I2014" s="37">
        <v>81560.899999999994</v>
      </c>
      <c r="J2014" s="37">
        <v>81560.899999999994</v>
      </c>
      <c r="K2014" s="37">
        <v>81560.899999999994</v>
      </c>
      <c r="L2014" s="37">
        <v>81560.899999999994</v>
      </c>
      <c r="M2014" s="37">
        <v>81560.899999999994</v>
      </c>
      <c r="N2014" s="37">
        <v>81560.899999999994</v>
      </c>
      <c r="O2014" s="37">
        <v>81560.899999999994</v>
      </c>
      <c r="P2014" s="37">
        <v>81560.899999999994</v>
      </c>
      <c r="Q2014" s="37">
        <v>81560.899999999994</v>
      </c>
      <c r="R2014" s="37">
        <v>81560.899999999994</v>
      </c>
      <c r="S2014" s="37">
        <v>81560.899999999994</v>
      </c>
    </row>
    <row r="2015" spans="1:19">
      <c r="B2015" s="6">
        <v>2005</v>
      </c>
      <c r="C2015" s="37"/>
      <c r="D2015" s="37"/>
      <c r="E2015" s="37"/>
      <c r="F2015" s="37"/>
      <c r="G2015" s="37"/>
      <c r="H2015" s="37"/>
      <c r="I2015" s="37">
        <v>40022.61</v>
      </c>
      <c r="J2015" s="37">
        <v>40022.61</v>
      </c>
      <c r="K2015" s="37">
        <v>40022.61</v>
      </c>
      <c r="L2015" s="37">
        <v>40022.61</v>
      </c>
      <c r="M2015" s="37">
        <v>40022.61</v>
      </c>
      <c r="N2015" s="37">
        <v>40022.61</v>
      </c>
      <c r="O2015" s="37">
        <v>40022.61</v>
      </c>
      <c r="P2015" s="37">
        <v>40022.61</v>
      </c>
      <c r="Q2015" s="37">
        <v>40022.61</v>
      </c>
      <c r="R2015" s="37">
        <v>40022.61</v>
      </c>
      <c r="S2015" s="37">
        <v>40022.61</v>
      </c>
    </row>
    <row r="2016" spans="1:19">
      <c r="B2016" s="6">
        <v>2004</v>
      </c>
      <c r="C2016" s="37"/>
      <c r="D2016" s="37"/>
      <c r="E2016" s="37"/>
      <c r="F2016" s="37"/>
      <c r="G2016" s="37"/>
      <c r="H2016" s="37"/>
      <c r="I2016" s="37">
        <v>69031.044999999998</v>
      </c>
      <c r="J2016" s="37">
        <v>69031.044999999998</v>
      </c>
      <c r="K2016" s="37">
        <v>69031.044999999998</v>
      </c>
      <c r="L2016" s="37">
        <v>69031.044999999998</v>
      </c>
      <c r="M2016" s="37">
        <v>69031.044999999998</v>
      </c>
      <c r="N2016" s="37">
        <v>69031.044999999998</v>
      </c>
      <c r="O2016" s="37">
        <v>69031.044999999998</v>
      </c>
      <c r="P2016" s="37">
        <v>69031.044999999998</v>
      </c>
      <c r="Q2016" s="37">
        <v>69031.044999999998</v>
      </c>
      <c r="R2016" s="37">
        <v>69031.044999999998</v>
      </c>
      <c r="S2016" s="37">
        <v>69031.044999999998</v>
      </c>
    </row>
    <row r="2017" spans="2:19">
      <c r="B2017" s="6">
        <v>2003</v>
      </c>
      <c r="C2017" s="37"/>
      <c r="D2017" s="37"/>
      <c r="E2017" s="37"/>
      <c r="F2017" s="37"/>
      <c r="G2017" s="37"/>
      <c r="H2017" s="37"/>
      <c r="I2017" s="37">
        <v>51691.865000000005</v>
      </c>
      <c r="J2017" s="37">
        <v>51691.865000000005</v>
      </c>
      <c r="K2017" s="37">
        <v>51691.865000000005</v>
      </c>
      <c r="L2017" s="37">
        <v>51691.865000000005</v>
      </c>
      <c r="M2017" s="37">
        <v>51691.865000000005</v>
      </c>
      <c r="N2017" s="37">
        <v>51691.865000000005</v>
      </c>
      <c r="O2017" s="37">
        <v>51691.865000000005</v>
      </c>
      <c r="P2017" s="37">
        <v>51691.865000000005</v>
      </c>
      <c r="Q2017" s="37">
        <v>51691.865000000005</v>
      </c>
      <c r="R2017" s="37">
        <v>51691.865000000005</v>
      </c>
      <c r="S2017" s="37">
        <v>51691.865000000005</v>
      </c>
    </row>
    <row r="2018" spans="2:19">
      <c r="B2018" s="6">
        <v>2002</v>
      </c>
      <c r="C2018" s="37"/>
      <c r="D2018" s="37"/>
      <c r="E2018" s="37"/>
      <c r="F2018" s="37"/>
      <c r="G2018" s="37"/>
      <c r="H2018" s="37"/>
      <c r="I2018" s="37">
        <v>22270.489999999998</v>
      </c>
      <c r="J2018" s="37">
        <v>22270.489999999998</v>
      </c>
      <c r="K2018" s="37">
        <v>22270.489999999998</v>
      </c>
      <c r="L2018" s="37">
        <v>22270.489999999998</v>
      </c>
      <c r="M2018" s="37">
        <v>22270.489999999998</v>
      </c>
      <c r="N2018" s="37">
        <v>22270.489999999998</v>
      </c>
      <c r="O2018" s="37">
        <v>22270.489999999998</v>
      </c>
      <c r="P2018" s="37">
        <v>22270.489999999998</v>
      </c>
      <c r="Q2018" s="37">
        <v>22270.489999999998</v>
      </c>
      <c r="R2018" s="37">
        <v>22270.489999999998</v>
      </c>
      <c r="S2018" s="37">
        <v>22270.489999999998</v>
      </c>
    </row>
    <row r="2019" spans="2:19">
      <c r="B2019" s="6">
        <v>2001</v>
      </c>
      <c r="C2019" s="37"/>
      <c r="D2019" s="37"/>
      <c r="E2019" s="37"/>
      <c r="F2019" s="37"/>
      <c r="G2019" s="37"/>
      <c r="H2019" s="37"/>
      <c r="I2019" s="37">
        <v>28400</v>
      </c>
      <c r="J2019" s="37">
        <v>28400</v>
      </c>
      <c r="K2019" s="37">
        <v>28400</v>
      </c>
      <c r="L2019" s="37">
        <v>28400</v>
      </c>
      <c r="M2019" s="37">
        <v>28400</v>
      </c>
      <c r="N2019" s="37">
        <v>28400</v>
      </c>
      <c r="O2019" s="37">
        <v>28400</v>
      </c>
      <c r="P2019" s="37">
        <v>28400</v>
      </c>
      <c r="Q2019" s="37">
        <v>28400</v>
      </c>
      <c r="R2019" s="37">
        <v>28400</v>
      </c>
      <c r="S2019" s="37">
        <v>28400</v>
      </c>
    </row>
    <row r="2020" spans="2:19">
      <c r="B2020" s="6">
        <v>2000</v>
      </c>
      <c r="C2020" s="37"/>
      <c r="D2020" s="37"/>
      <c r="E2020" s="37"/>
      <c r="F2020" s="37"/>
      <c r="G2020" s="37"/>
      <c r="H2020" s="37"/>
      <c r="I2020" s="37">
        <v>62233.789999999994</v>
      </c>
      <c r="J2020" s="37">
        <v>62233.789999999994</v>
      </c>
      <c r="K2020" s="37">
        <v>62233.789999999994</v>
      </c>
      <c r="L2020" s="37">
        <v>62233.789999999994</v>
      </c>
      <c r="M2020" s="37">
        <v>62233.789999999994</v>
      </c>
      <c r="N2020" s="37">
        <v>62233.789999999994</v>
      </c>
      <c r="O2020" s="37">
        <v>62233.789999999994</v>
      </c>
      <c r="P2020" s="37">
        <v>62233.789999999994</v>
      </c>
      <c r="Q2020" s="37">
        <v>62233.789999999994</v>
      </c>
      <c r="R2020" s="37">
        <v>62233.789999999994</v>
      </c>
      <c r="S2020" s="37">
        <v>62233.789999999994</v>
      </c>
    </row>
    <row r="2021" spans="2:19">
      <c r="B2021" s="6">
        <v>1999</v>
      </c>
      <c r="C2021" s="37"/>
      <c r="D2021" s="37"/>
      <c r="E2021" s="37"/>
      <c r="F2021" s="37"/>
      <c r="G2021" s="37"/>
      <c r="H2021" s="37"/>
      <c r="I2021" s="37">
        <v>43427.064999999995</v>
      </c>
      <c r="J2021" s="37">
        <v>43427.064999999995</v>
      </c>
      <c r="K2021" s="37">
        <v>43427.064999999995</v>
      </c>
      <c r="L2021" s="37">
        <v>43427.064999999995</v>
      </c>
      <c r="M2021" s="37">
        <v>43427.064999999995</v>
      </c>
      <c r="N2021" s="37">
        <v>43427.064999999995</v>
      </c>
      <c r="O2021" s="37">
        <v>43427.064999999995</v>
      </c>
      <c r="P2021" s="37">
        <v>43427.064999999995</v>
      </c>
      <c r="Q2021" s="37">
        <v>43427.064999999995</v>
      </c>
      <c r="R2021" s="37">
        <v>43427.064999999995</v>
      </c>
      <c r="S2021" s="37">
        <v>43427.064999999995</v>
      </c>
    </row>
    <row r="2022" spans="2:19">
      <c r="B2022" s="6">
        <v>1998</v>
      </c>
      <c r="C2022" s="37"/>
      <c r="D2022" s="37"/>
      <c r="E2022" s="37"/>
      <c r="F2022" s="37"/>
      <c r="G2022" s="37"/>
      <c r="H2022" s="37"/>
      <c r="I2022" s="37">
        <v>58913.544999999998</v>
      </c>
      <c r="J2022" s="37">
        <v>58913.544999999998</v>
      </c>
      <c r="K2022" s="37">
        <v>58913.544999999998</v>
      </c>
      <c r="L2022" s="37">
        <v>58913.544999999998</v>
      </c>
      <c r="M2022" s="37">
        <v>58913.544999999998</v>
      </c>
      <c r="N2022" s="37">
        <v>58913.544999999998</v>
      </c>
      <c r="O2022" s="37">
        <v>58913.544999999998</v>
      </c>
      <c r="P2022" s="37">
        <v>58913.544999999998</v>
      </c>
      <c r="Q2022" s="37">
        <v>58913.544999999998</v>
      </c>
      <c r="R2022" s="37">
        <v>58913.544999999998</v>
      </c>
      <c r="S2022" s="37">
        <v>58913.544999999998</v>
      </c>
    </row>
    <row r="2023" spans="2:19">
      <c r="B2023" s="6">
        <v>1997</v>
      </c>
      <c r="C2023" s="37"/>
      <c r="D2023" s="37"/>
      <c r="E2023" s="37"/>
      <c r="F2023" s="37"/>
      <c r="G2023" s="37"/>
      <c r="H2023" s="37"/>
      <c r="I2023" s="37">
        <v>27341.144999999997</v>
      </c>
      <c r="J2023" s="37">
        <v>27341.144999999997</v>
      </c>
      <c r="K2023" s="37">
        <v>27341.144999999997</v>
      </c>
      <c r="L2023" s="37">
        <v>27341.144999999997</v>
      </c>
      <c r="M2023" s="37">
        <v>27341.144999999997</v>
      </c>
      <c r="N2023" s="37">
        <v>27341.144999999997</v>
      </c>
      <c r="O2023" s="37">
        <v>27341.144999999997</v>
      </c>
      <c r="P2023" s="37">
        <v>27341.144999999997</v>
      </c>
      <c r="Q2023" s="37">
        <v>27341.144999999997</v>
      </c>
      <c r="R2023" s="37">
        <v>27341.144999999997</v>
      </c>
      <c r="S2023" s="37">
        <v>27341.144999999997</v>
      </c>
    </row>
    <row r="2024" spans="2:19">
      <c r="B2024" s="6">
        <v>1996</v>
      </c>
      <c r="C2024" s="37"/>
      <c r="D2024" s="37"/>
      <c r="E2024" s="37"/>
      <c r="F2024" s="37"/>
      <c r="G2024" s="37"/>
      <c r="H2024" s="37"/>
      <c r="I2024" s="37">
        <v>44869.194999999992</v>
      </c>
      <c r="J2024" s="37">
        <v>44869.194999999992</v>
      </c>
      <c r="K2024" s="37">
        <v>44869.194999999992</v>
      </c>
      <c r="L2024" s="37">
        <v>44869.194999999992</v>
      </c>
      <c r="M2024" s="37">
        <v>44869.194999999992</v>
      </c>
      <c r="N2024" s="37">
        <v>44869.194999999992</v>
      </c>
      <c r="O2024" s="37">
        <v>44869.194999999992</v>
      </c>
      <c r="P2024" s="37">
        <v>44869.194999999992</v>
      </c>
      <c r="Q2024" s="37">
        <v>44869.194999999992</v>
      </c>
      <c r="R2024" s="37">
        <v>44869.194999999992</v>
      </c>
      <c r="S2024" s="37">
        <v>44869.194999999992</v>
      </c>
    </row>
    <row r="2025" spans="2:19">
      <c r="B2025" s="6">
        <v>1995</v>
      </c>
      <c r="C2025" s="37"/>
      <c r="D2025" s="37"/>
      <c r="E2025" s="37"/>
      <c r="F2025" s="37"/>
      <c r="G2025" s="37"/>
      <c r="H2025" s="37"/>
      <c r="I2025" s="37">
        <v>43082.73</v>
      </c>
      <c r="J2025" s="37">
        <v>43082.73</v>
      </c>
      <c r="K2025" s="37">
        <v>43082.73</v>
      </c>
      <c r="L2025" s="37">
        <v>43082.73</v>
      </c>
      <c r="M2025" s="37">
        <v>43082.73</v>
      </c>
      <c r="N2025" s="37">
        <v>43082.73</v>
      </c>
      <c r="O2025" s="37">
        <v>43082.73</v>
      </c>
      <c r="P2025" s="37">
        <v>43082.73</v>
      </c>
      <c r="Q2025" s="37">
        <v>43082.73</v>
      </c>
      <c r="R2025" s="37">
        <v>43082.73</v>
      </c>
      <c r="S2025" s="37">
        <v>43082.73</v>
      </c>
    </row>
    <row r="2026" spans="2:19">
      <c r="B2026" s="6">
        <v>1994</v>
      </c>
      <c r="C2026" s="37"/>
      <c r="D2026" s="37"/>
      <c r="E2026" s="37"/>
      <c r="F2026" s="37"/>
      <c r="G2026" s="37"/>
      <c r="H2026" s="37"/>
      <c r="I2026" s="37">
        <v>24623.305</v>
      </c>
      <c r="J2026" s="37">
        <v>24623.305</v>
      </c>
      <c r="K2026" s="37">
        <v>24623.305</v>
      </c>
      <c r="L2026" s="37">
        <v>24623.305</v>
      </c>
      <c r="M2026" s="37">
        <v>24623.305</v>
      </c>
      <c r="N2026" s="37">
        <v>24623.305</v>
      </c>
      <c r="O2026" s="37">
        <v>24623.305</v>
      </c>
      <c r="P2026" s="37">
        <v>24623.305</v>
      </c>
      <c r="Q2026" s="37">
        <v>24623.305</v>
      </c>
      <c r="R2026" s="37">
        <v>24623.305</v>
      </c>
      <c r="S2026" s="37">
        <v>24623.305</v>
      </c>
    </row>
    <row r="2027" spans="2:19">
      <c r="B2027" s="6">
        <v>1993</v>
      </c>
      <c r="C2027" s="37"/>
      <c r="D2027" s="37"/>
      <c r="E2027" s="37"/>
      <c r="F2027" s="37"/>
      <c r="G2027" s="37"/>
      <c r="H2027" s="37"/>
      <c r="I2027" s="37">
        <v>37353.964999999997</v>
      </c>
      <c r="J2027" s="37">
        <v>37353.964999999997</v>
      </c>
      <c r="K2027" s="37">
        <v>37353.964999999997</v>
      </c>
      <c r="L2027" s="37">
        <v>37353.964999999997</v>
      </c>
      <c r="M2027" s="37">
        <v>37353.964999999997</v>
      </c>
      <c r="N2027" s="37">
        <v>37353.964999999997</v>
      </c>
      <c r="O2027" s="37">
        <v>37353.964999999997</v>
      </c>
      <c r="P2027" s="37">
        <v>37353.964999999997</v>
      </c>
      <c r="Q2027" s="37">
        <v>37353.964999999997</v>
      </c>
      <c r="R2027" s="37">
        <v>37353.964999999997</v>
      </c>
      <c r="S2027" s="37">
        <v>37353.964999999997</v>
      </c>
    </row>
    <row r="2028" spans="2:19">
      <c r="B2028" s="6">
        <v>1992</v>
      </c>
      <c r="C2028" s="37"/>
      <c r="D2028" s="37"/>
      <c r="E2028" s="37"/>
      <c r="F2028" s="37"/>
      <c r="G2028" s="37"/>
      <c r="H2028" s="37"/>
      <c r="I2028" s="37">
        <v>53066.725000000006</v>
      </c>
      <c r="J2028" s="37">
        <v>53066.725000000006</v>
      </c>
      <c r="K2028" s="37">
        <v>53066.725000000006</v>
      </c>
      <c r="L2028" s="37">
        <v>53066.725000000006</v>
      </c>
      <c r="M2028" s="37">
        <v>53066.725000000006</v>
      </c>
      <c r="N2028" s="37">
        <v>53066.725000000006</v>
      </c>
      <c r="O2028" s="37">
        <v>53066.725000000006</v>
      </c>
      <c r="P2028" s="37">
        <v>53066.725000000006</v>
      </c>
      <c r="Q2028" s="37">
        <v>53066.725000000006</v>
      </c>
      <c r="R2028" s="37">
        <v>53066.725000000006</v>
      </c>
      <c r="S2028" s="37">
        <v>53066.725000000006</v>
      </c>
    </row>
    <row r="2029" spans="2:19">
      <c r="B2029" s="6">
        <v>1991</v>
      </c>
      <c r="C2029" s="37"/>
      <c r="D2029" s="37"/>
      <c r="E2029" s="37"/>
      <c r="F2029" s="37"/>
      <c r="G2029" s="37"/>
      <c r="H2029" s="37"/>
      <c r="I2029" s="37">
        <v>43177.81</v>
      </c>
      <c r="J2029" s="37">
        <v>43177.81</v>
      </c>
      <c r="K2029" s="37">
        <v>43177.81</v>
      </c>
      <c r="L2029" s="37">
        <v>43177.81</v>
      </c>
      <c r="M2029" s="37">
        <v>43177.81</v>
      </c>
      <c r="N2029" s="37">
        <v>43177.81</v>
      </c>
      <c r="O2029" s="37">
        <v>43177.81</v>
      </c>
      <c r="P2029" s="37">
        <v>43177.81</v>
      </c>
      <c r="Q2029" s="37">
        <v>43177.81</v>
      </c>
      <c r="R2029" s="37">
        <v>43177.81</v>
      </c>
      <c r="S2029" s="37">
        <v>43177.81</v>
      </c>
    </row>
    <row r="2030" spans="2:19">
      <c r="B2030" s="6">
        <v>1990</v>
      </c>
      <c r="C2030" s="37"/>
      <c r="D2030" s="37"/>
      <c r="E2030" s="37"/>
      <c r="F2030" s="37"/>
      <c r="G2030" s="37"/>
      <c r="H2030" s="37"/>
      <c r="I2030" s="37">
        <v>34425.025000000001</v>
      </c>
      <c r="J2030" s="37">
        <v>34425.025000000001</v>
      </c>
      <c r="K2030" s="37">
        <v>34425.025000000001</v>
      </c>
      <c r="L2030" s="37">
        <v>34425.025000000001</v>
      </c>
      <c r="M2030" s="37">
        <v>34425.025000000001</v>
      </c>
      <c r="N2030" s="37">
        <v>34425.025000000001</v>
      </c>
      <c r="O2030" s="37">
        <v>34425.025000000001</v>
      </c>
      <c r="P2030" s="37">
        <v>34425.025000000001</v>
      </c>
      <c r="Q2030" s="37">
        <v>34425.025000000001</v>
      </c>
      <c r="R2030" s="37">
        <v>34425.025000000001</v>
      </c>
      <c r="S2030" s="37">
        <v>34425.025000000001</v>
      </c>
    </row>
    <row r="2031" spans="2:19">
      <c r="B2031" s="6">
        <v>1989</v>
      </c>
      <c r="C2031" s="37"/>
      <c r="D2031" s="37"/>
      <c r="E2031" s="37"/>
      <c r="F2031" s="37"/>
      <c r="G2031" s="37"/>
      <c r="H2031" s="37"/>
      <c r="I2031" s="37">
        <v>41988.06</v>
      </c>
      <c r="J2031" s="37">
        <v>41988.06</v>
      </c>
      <c r="K2031" s="37">
        <v>41988.06</v>
      </c>
      <c r="L2031" s="37">
        <v>41988.06</v>
      </c>
      <c r="M2031" s="37">
        <v>41988.06</v>
      </c>
      <c r="N2031" s="37">
        <v>41988.06</v>
      </c>
      <c r="O2031" s="37">
        <v>41988.06</v>
      </c>
      <c r="P2031" s="37">
        <v>41988.06</v>
      </c>
      <c r="Q2031" s="37">
        <v>41988.06</v>
      </c>
      <c r="R2031" s="37">
        <v>41988.06</v>
      </c>
      <c r="S2031" s="37">
        <v>41988.06</v>
      </c>
    </row>
    <row r="2032" spans="2:19">
      <c r="B2032" s="6">
        <v>1988</v>
      </c>
      <c r="C2032" s="37"/>
      <c r="D2032" s="37"/>
      <c r="E2032" s="37"/>
      <c r="F2032" s="37"/>
      <c r="G2032" s="37"/>
      <c r="H2032" s="37"/>
      <c r="I2032" s="37">
        <v>31271.380000000005</v>
      </c>
      <c r="J2032" s="37">
        <v>31271.380000000005</v>
      </c>
      <c r="K2032" s="37">
        <v>31271.380000000005</v>
      </c>
      <c r="L2032" s="37">
        <v>31271.380000000005</v>
      </c>
      <c r="M2032" s="37">
        <v>31271.380000000005</v>
      </c>
      <c r="N2032" s="37">
        <v>31271.380000000005</v>
      </c>
      <c r="O2032" s="37">
        <v>31271.380000000005</v>
      </c>
      <c r="P2032" s="37">
        <v>31271.380000000005</v>
      </c>
      <c r="Q2032" s="37">
        <v>31271.380000000005</v>
      </c>
      <c r="R2032" s="37">
        <v>31271.380000000005</v>
      </c>
      <c r="S2032" s="37">
        <v>31271.380000000005</v>
      </c>
    </row>
    <row r="2033" spans="2:19">
      <c r="B2033" s="6">
        <v>1987</v>
      </c>
      <c r="C2033" s="37"/>
      <c r="D2033" s="37"/>
      <c r="E2033" s="37"/>
      <c r="F2033" s="37"/>
      <c r="G2033" s="37"/>
      <c r="H2033" s="37"/>
      <c r="I2033" s="37">
        <v>19856.53</v>
      </c>
      <c r="J2033" s="37">
        <v>19856.53</v>
      </c>
      <c r="K2033" s="37">
        <v>19856.53</v>
      </c>
      <c r="L2033" s="37">
        <v>19856.53</v>
      </c>
      <c r="M2033" s="37">
        <v>19856.53</v>
      </c>
      <c r="N2033" s="37">
        <v>19856.53</v>
      </c>
      <c r="O2033" s="37">
        <v>19856.53</v>
      </c>
      <c r="P2033" s="37">
        <v>19856.53</v>
      </c>
      <c r="Q2033" s="37">
        <v>19856.53</v>
      </c>
      <c r="R2033" s="37">
        <v>19856.53</v>
      </c>
      <c r="S2033" s="37">
        <v>19856.53</v>
      </c>
    </row>
    <row r="2034" spans="2:19">
      <c r="B2034" s="6">
        <v>1986</v>
      </c>
      <c r="C2034" s="37"/>
      <c r="D2034" s="37"/>
      <c r="E2034" s="37"/>
      <c r="F2034" s="37"/>
      <c r="G2034" s="37"/>
      <c r="H2034" s="37"/>
      <c r="I2034" s="37">
        <v>27962.810000000005</v>
      </c>
      <c r="J2034" s="37">
        <v>27962.810000000005</v>
      </c>
      <c r="K2034" s="37">
        <v>27962.810000000005</v>
      </c>
      <c r="L2034" s="37">
        <v>27962.810000000005</v>
      </c>
      <c r="M2034" s="37">
        <v>27962.810000000005</v>
      </c>
      <c r="N2034" s="37">
        <v>27962.810000000005</v>
      </c>
      <c r="O2034" s="37">
        <v>27962.810000000005</v>
      </c>
      <c r="P2034" s="37">
        <v>27962.810000000005</v>
      </c>
      <c r="Q2034" s="37">
        <v>27962.810000000005</v>
      </c>
      <c r="R2034" s="37">
        <v>27962.810000000005</v>
      </c>
      <c r="S2034" s="37">
        <v>27962.810000000005</v>
      </c>
    </row>
    <row r="2035" spans="2:19">
      <c r="B2035" s="6">
        <v>1985</v>
      </c>
      <c r="C2035" s="37"/>
      <c r="D2035" s="37"/>
      <c r="E2035" s="37"/>
      <c r="F2035" s="37"/>
      <c r="G2035" s="37"/>
      <c r="H2035" s="37"/>
      <c r="I2035" s="37">
        <v>17276.810000000001</v>
      </c>
      <c r="J2035" s="37">
        <v>17276.810000000001</v>
      </c>
      <c r="K2035" s="37">
        <v>17276.810000000001</v>
      </c>
      <c r="L2035" s="37">
        <v>17276.810000000001</v>
      </c>
      <c r="M2035" s="37">
        <v>17276.810000000001</v>
      </c>
      <c r="N2035" s="37">
        <v>17276.810000000001</v>
      </c>
      <c r="O2035" s="37">
        <v>17276.810000000001</v>
      </c>
      <c r="P2035" s="37">
        <v>17276.810000000001</v>
      </c>
      <c r="Q2035" s="37">
        <v>17276.810000000001</v>
      </c>
      <c r="R2035" s="37">
        <v>17276.810000000001</v>
      </c>
      <c r="S2035" s="37">
        <v>17276.810000000001</v>
      </c>
    </row>
    <row r="2036" spans="2:19">
      <c r="B2036" s="6">
        <v>1984</v>
      </c>
      <c r="C2036" s="37"/>
      <c r="D2036" s="37"/>
      <c r="E2036" s="37"/>
      <c r="F2036" s="37"/>
      <c r="G2036" s="37"/>
      <c r="H2036" s="37"/>
      <c r="I2036" s="37">
        <v>32864.565000000002</v>
      </c>
      <c r="J2036" s="37">
        <v>32864.565000000002</v>
      </c>
      <c r="K2036" s="37">
        <v>32864.565000000002</v>
      </c>
      <c r="L2036" s="37">
        <v>32864.565000000002</v>
      </c>
      <c r="M2036" s="37">
        <v>32864.565000000002</v>
      </c>
      <c r="N2036" s="37">
        <v>32864.565000000002</v>
      </c>
      <c r="O2036" s="37">
        <v>32864.565000000002</v>
      </c>
      <c r="P2036" s="37">
        <v>32864.565000000002</v>
      </c>
      <c r="Q2036" s="37">
        <v>32864.565000000002</v>
      </c>
      <c r="R2036" s="37">
        <v>32864.565000000002</v>
      </c>
      <c r="S2036" s="37">
        <v>32864.565000000002</v>
      </c>
    </row>
    <row r="2037" spans="2:19">
      <c r="B2037" s="6">
        <v>1983</v>
      </c>
      <c r="C2037" s="37"/>
      <c r="D2037" s="37"/>
      <c r="E2037" s="37"/>
      <c r="F2037" s="37"/>
      <c r="G2037" s="37"/>
      <c r="H2037" s="37"/>
      <c r="I2037" s="37">
        <v>68335.434999999998</v>
      </c>
      <c r="J2037" s="37">
        <v>68335.434999999998</v>
      </c>
      <c r="K2037" s="37">
        <v>68335.434999999998</v>
      </c>
      <c r="L2037" s="37">
        <v>68335.434999999998</v>
      </c>
      <c r="M2037" s="37">
        <v>68335.434999999998</v>
      </c>
      <c r="N2037" s="37">
        <v>68335.434999999998</v>
      </c>
      <c r="O2037" s="37">
        <v>68335.434999999998</v>
      </c>
      <c r="P2037" s="37">
        <v>68335.434999999998</v>
      </c>
      <c r="Q2037" s="37">
        <v>68335.434999999998</v>
      </c>
      <c r="R2037" s="37">
        <v>68335.434999999998</v>
      </c>
      <c r="S2037" s="37">
        <v>68335.434999999998</v>
      </c>
    </row>
    <row r="2038" spans="2:19">
      <c r="B2038" s="6">
        <v>1982</v>
      </c>
      <c r="C2038" s="37"/>
      <c r="D2038" s="37"/>
      <c r="E2038" s="37"/>
      <c r="F2038" s="37"/>
      <c r="G2038" s="37"/>
      <c r="H2038" s="37"/>
      <c r="I2038" s="37">
        <v>29377.299999999996</v>
      </c>
      <c r="J2038" s="37">
        <v>29377.299999999996</v>
      </c>
      <c r="K2038" s="37">
        <v>29377.299999999996</v>
      </c>
      <c r="L2038" s="37">
        <v>29377.299999999996</v>
      </c>
      <c r="M2038" s="37">
        <v>29377.299999999996</v>
      </c>
      <c r="N2038" s="37">
        <v>29377.299999999996</v>
      </c>
      <c r="O2038" s="37">
        <v>29377.299999999996</v>
      </c>
      <c r="P2038" s="37">
        <v>29377.299999999996</v>
      </c>
      <c r="Q2038" s="37">
        <v>29377.299999999996</v>
      </c>
      <c r="R2038" s="37">
        <v>29377.299999999996</v>
      </c>
      <c r="S2038" s="37">
        <v>29377.299999999996</v>
      </c>
    </row>
    <row r="2039" spans="2:19">
      <c r="B2039" s="6">
        <v>1981</v>
      </c>
      <c r="C2039" s="37"/>
      <c r="D2039" s="37"/>
      <c r="E2039" s="37"/>
      <c r="F2039" s="37"/>
      <c r="G2039" s="37"/>
      <c r="H2039" s="37"/>
      <c r="I2039" s="37">
        <v>64377.525000000001</v>
      </c>
      <c r="J2039" s="37">
        <v>64377.525000000001</v>
      </c>
      <c r="K2039" s="37">
        <v>64377.525000000001</v>
      </c>
      <c r="L2039" s="37">
        <v>64377.525000000001</v>
      </c>
      <c r="M2039" s="37">
        <v>64377.525000000001</v>
      </c>
      <c r="N2039" s="37">
        <v>64377.525000000001</v>
      </c>
      <c r="O2039" s="37">
        <v>64377.525000000001</v>
      </c>
      <c r="P2039" s="37">
        <v>64377.525000000001</v>
      </c>
      <c r="Q2039" s="37">
        <v>64377.525000000001</v>
      </c>
      <c r="R2039" s="37">
        <v>64377.525000000001</v>
      </c>
      <c r="S2039" s="37">
        <v>64377.525000000001</v>
      </c>
    </row>
    <row r="2040" spans="2:19">
      <c r="B2040" s="6">
        <v>1980</v>
      </c>
      <c r="C2040" s="37"/>
      <c r="D2040" s="37"/>
      <c r="E2040" s="37"/>
      <c r="F2040" s="37"/>
      <c r="G2040" s="37"/>
      <c r="H2040" s="37"/>
      <c r="I2040" s="37">
        <v>28655.1</v>
      </c>
      <c r="J2040" s="37">
        <v>28655.1</v>
      </c>
      <c r="K2040" s="37">
        <v>28655.1</v>
      </c>
      <c r="L2040" s="37">
        <v>28655.1</v>
      </c>
      <c r="M2040" s="37">
        <v>28655.1</v>
      </c>
      <c r="N2040" s="37">
        <v>28655.1</v>
      </c>
      <c r="O2040" s="37">
        <v>28655.1</v>
      </c>
      <c r="P2040" s="37">
        <v>28655.1</v>
      </c>
      <c r="Q2040" s="37">
        <v>28655.1</v>
      </c>
      <c r="R2040" s="37">
        <v>28655.1</v>
      </c>
      <c r="S2040" s="37">
        <v>28655.1</v>
      </c>
    </row>
    <row r="2041" spans="2:19">
      <c r="B2041" s="6">
        <v>1979</v>
      </c>
      <c r="C2041" s="37"/>
      <c r="D2041" s="37"/>
      <c r="E2041" s="37"/>
      <c r="F2041" s="37"/>
      <c r="G2041" s="37"/>
      <c r="H2041" s="37"/>
      <c r="I2041" s="37">
        <v>19565.605</v>
      </c>
      <c r="J2041" s="37">
        <v>19565.605</v>
      </c>
      <c r="K2041" s="37">
        <v>19565.605</v>
      </c>
      <c r="L2041" s="37">
        <v>19565.605</v>
      </c>
      <c r="M2041" s="37">
        <v>19565.605</v>
      </c>
      <c r="N2041" s="37">
        <v>19565.605</v>
      </c>
      <c r="O2041" s="37">
        <v>19565.605</v>
      </c>
      <c r="P2041" s="37">
        <v>19565.605</v>
      </c>
      <c r="Q2041" s="37">
        <v>19565.605</v>
      </c>
      <c r="R2041" s="37">
        <v>19565.605</v>
      </c>
      <c r="S2041" s="37">
        <v>19565.605</v>
      </c>
    </row>
    <row r="2042" spans="2:19">
      <c r="B2042" s="6">
        <v>1978</v>
      </c>
      <c r="C2042" s="37"/>
      <c r="D2042" s="37"/>
      <c r="E2042" s="37"/>
      <c r="F2042" s="37"/>
      <c r="G2042" s="37"/>
      <c r="H2042" s="37"/>
      <c r="I2042" s="37">
        <v>39764.965000000004</v>
      </c>
      <c r="J2042" s="37">
        <v>39764.965000000004</v>
      </c>
      <c r="K2042" s="37">
        <v>39764.965000000004</v>
      </c>
      <c r="L2042" s="37">
        <v>39764.965000000004</v>
      </c>
      <c r="M2042" s="37">
        <v>39764.965000000004</v>
      </c>
      <c r="N2042" s="37">
        <v>39764.965000000004</v>
      </c>
      <c r="O2042" s="37">
        <v>39764.965000000004</v>
      </c>
      <c r="P2042" s="37">
        <v>39764.965000000004</v>
      </c>
      <c r="Q2042" s="37">
        <v>39764.965000000004</v>
      </c>
      <c r="R2042" s="37">
        <v>39764.965000000004</v>
      </c>
      <c r="S2042" s="37">
        <v>39764.965000000004</v>
      </c>
    </row>
    <row r="2043" spans="2:19">
      <c r="B2043" s="6">
        <v>1977</v>
      </c>
      <c r="C2043" s="37"/>
      <c r="D2043" s="37"/>
      <c r="E2043" s="37"/>
      <c r="F2043" s="37"/>
      <c r="G2043" s="37"/>
      <c r="H2043" s="37"/>
      <c r="I2043" s="37">
        <v>25004.294999999998</v>
      </c>
      <c r="J2043" s="37">
        <v>25004.294999999998</v>
      </c>
      <c r="K2043" s="37">
        <v>25004.294999999998</v>
      </c>
      <c r="L2043" s="37">
        <v>25004.294999999998</v>
      </c>
      <c r="M2043" s="37">
        <v>25004.294999999998</v>
      </c>
      <c r="N2043" s="37">
        <v>25004.294999999998</v>
      </c>
      <c r="O2043" s="37">
        <v>25004.294999999998</v>
      </c>
      <c r="P2043" s="37">
        <v>25004.294999999998</v>
      </c>
      <c r="Q2043" s="37">
        <v>25004.294999999998</v>
      </c>
      <c r="R2043" s="37">
        <v>25004.294999999998</v>
      </c>
      <c r="S2043" s="37">
        <v>25004.294999999998</v>
      </c>
    </row>
    <row r="2044" spans="2:19">
      <c r="B2044" s="6">
        <v>1976</v>
      </c>
      <c r="C2044" s="37"/>
      <c r="D2044" s="37"/>
      <c r="E2044" s="37"/>
      <c r="F2044" s="37"/>
      <c r="G2044" s="37"/>
      <c r="H2044" s="37"/>
      <c r="I2044" s="37">
        <v>29073.040000000001</v>
      </c>
      <c r="J2044" s="37">
        <v>29073.040000000001</v>
      </c>
      <c r="K2044" s="37">
        <v>29073.040000000001</v>
      </c>
      <c r="L2044" s="37">
        <v>29073.040000000001</v>
      </c>
      <c r="M2044" s="37">
        <v>29073.040000000001</v>
      </c>
      <c r="N2044" s="37">
        <v>29073.040000000001</v>
      </c>
      <c r="O2044" s="37">
        <v>29073.040000000001</v>
      </c>
      <c r="P2044" s="37">
        <v>29073.040000000001</v>
      </c>
      <c r="Q2044" s="37">
        <v>29073.040000000001</v>
      </c>
      <c r="R2044" s="37">
        <v>29073.040000000001</v>
      </c>
      <c r="S2044" s="37">
        <v>29073.040000000001</v>
      </c>
    </row>
    <row r="2045" spans="2:19">
      <c r="B2045" s="6">
        <v>1975</v>
      </c>
      <c r="C2045" s="37"/>
      <c r="D2045" s="37"/>
      <c r="E2045" s="37"/>
      <c r="F2045" s="37"/>
      <c r="G2045" s="37"/>
      <c r="H2045" s="37"/>
      <c r="I2045" s="37">
        <v>19381.564999999999</v>
      </c>
      <c r="J2045" s="37">
        <v>19381.564999999999</v>
      </c>
      <c r="K2045" s="37">
        <v>19381.564999999999</v>
      </c>
      <c r="L2045" s="37">
        <v>19381.564999999999</v>
      </c>
      <c r="M2045" s="37">
        <v>19381.564999999999</v>
      </c>
      <c r="N2045" s="37">
        <v>19381.564999999999</v>
      </c>
      <c r="O2045" s="37">
        <v>19381.564999999999</v>
      </c>
      <c r="P2045" s="37">
        <v>19381.564999999999</v>
      </c>
      <c r="Q2045" s="37">
        <v>19381.564999999999</v>
      </c>
      <c r="R2045" s="37">
        <v>19381.564999999999</v>
      </c>
      <c r="S2045" s="37">
        <v>19381.564999999999</v>
      </c>
    </row>
    <row r="2046" spans="2:19">
      <c r="B2046" s="6">
        <v>1974</v>
      </c>
      <c r="C2046" s="37"/>
      <c r="D2046" s="37"/>
      <c r="E2046" s="37"/>
      <c r="F2046" s="37"/>
      <c r="G2046" s="37"/>
      <c r="H2046" s="37"/>
      <c r="I2046" s="37">
        <v>23218.65</v>
      </c>
      <c r="J2046" s="37">
        <v>23218.65</v>
      </c>
      <c r="K2046" s="37">
        <v>23218.65</v>
      </c>
      <c r="L2046" s="37">
        <v>23218.65</v>
      </c>
      <c r="M2046" s="37">
        <v>23218.65</v>
      </c>
      <c r="N2046" s="37">
        <v>23218.65</v>
      </c>
      <c r="O2046" s="37">
        <v>23218.65</v>
      </c>
      <c r="P2046" s="37">
        <v>23218.65</v>
      </c>
      <c r="Q2046" s="37">
        <v>23218.65</v>
      </c>
      <c r="R2046" s="37">
        <v>23218.65</v>
      </c>
      <c r="S2046" s="37">
        <v>23218.65</v>
      </c>
    </row>
    <row r="2047" spans="2:19">
      <c r="B2047" s="6">
        <v>1973</v>
      </c>
      <c r="C2047" s="37"/>
      <c r="D2047" s="37"/>
      <c r="E2047" s="37"/>
      <c r="F2047" s="37"/>
      <c r="G2047" s="37"/>
      <c r="H2047" s="37"/>
      <c r="I2047" s="37">
        <v>37902.285000000003</v>
      </c>
      <c r="J2047" s="37">
        <v>37902.285000000003</v>
      </c>
      <c r="K2047" s="37">
        <v>37902.285000000003</v>
      </c>
      <c r="L2047" s="37">
        <v>37902.285000000003</v>
      </c>
      <c r="M2047" s="37">
        <v>37902.285000000003</v>
      </c>
      <c r="N2047" s="37">
        <v>37902.285000000003</v>
      </c>
      <c r="O2047" s="37">
        <v>37902.285000000003</v>
      </c>
      <c r="P2047" s="37">
        <v>37902.285000000003</v>
      </c>
      <c r="Q2047" s="37">
        <v>37902.285000000003</v>
      </c>
      <c r="R2047" s="37">
        <v>37902.285000000003</v>
      </c>
      <c r="S2047" s="37">
        <v>37902.285000000003</v>
      </c>
    </row>
    <row r="2048" spans="2:19">
      <c r="B2048" s="6">
        <v>1972</v>
      </c>
      <c r="C2048" s="37"/>
      <c r="D2048" s="37"/>
      <c r="E2048" s="37"/>
      <c r="F2048" s="37"/>
      <c r="G2048" s="37"/>
      <c r="H2048" s="37"/>
      <c r="I2048" s="37">
        <v>26119.475000000002</v>
      </c>
      <c r="J2048" s="37">
        <v>26119.475000000002</v>
      </c>
      <c r="K2048" s="37">
        <v>26119.475000000002</v>
      </c>
      <c r="L2048" s="37">
        <v>26119.475000000002</v>
      </c>
      <c r="M2048" s="37">
        <v>26119.475000000002</v>
      </c>
      <c r="N2048" s="37">
        <v>26119.475000000002</v>
      </c>
      <c r="O2048" s="37">
        <v>26119.475000000002</v>
      </c>
      <c r="P2048" s="37">
        <v>26119.475000000002</v>
      </c>
      <c r="Q2048" s="37">
        <v>26119.475000000002</v>
      </c>
      <c r="R2048" s="37">
        <v>26119.475000000002</v>
      </c>
      <c r="S2048" s="37">
        <v>26119.475000000002</v>
      </c>
    </row>
    <row r="2049" spans="2:19">
      <c r="B2049" s="6">
        <v>1971</v>
      </c>
      <c r="C2049" s="37"/>
      <c r="D2049" s="37"/>
      <c r="E2049" s="37"/>
      <c r="F2049" s="37"/>
      <c r="G2049" s="37"/>
      <c r="H2049" s="37"/>
      <c r="I2049" s="37">
        <v>28158.754999999997</v>
      </c>
      <c r="J2049" s="37">
        <v>28158.754999999997</v>
      </c>
      <c r="K2049" s="37">
        <v>28158.754999999997</v>
      </c>
      <c r="L2049" s="37">
        <v>28158.754999999997</v>
      </c>
      <c r="M2049" s="37">
        <v>28158.754999999997</v>
      </c>
      <c r="N2049" s="37">
        <v>28158.754999999997</v>
      </c>
      <c r="O2049" s="37">
        <v>28158.754999999997</v>
      </c>
      <c r="P2049" s="37">
        <v>28158.754999999997</v>
      </c>
      <c r="Q2049" s="37">
        <v>28158.754999999997</v>
      </c>
      <c r="R2049" s="37">
        <v>28158.754999999997</v>
      </c>
      <c r="S2049" s="37">
        <v>28158.754999999997</v>
      </c>
    </row>
    <row r="2050" spans="2:19">
      <c r="B2050" s="6">
        <v>1970</v>
      </c>
      <c r="C2050" s="37"/>
      <c r="D2050" s="37"/>
      <c r="E2050" s="37"/>
      <c r="F2050" s="37"/>
      <c r="G2050" s="37"/>
      <c r="H2050" s="37"/>
      <c r="I2050" s="37">
        <v>23721.084999999999</v>
      </c>
      <c r="J2050" s="37">
        <v>23721.084999999999</v>
      </c>
      <c r="K2050" s="37">
        <v>23721.084999999999</v>
      </c>
      <c r="L2050" s="37">
        <v>23721.084999999999</v>
      </c>
      <c r="M2050" s="37">
        <v>23721.084999999999</v>
      </c>
      <c r="N2050" s="37">
        <v>23721.084999999999</v>
      </c>
      <c r="O2050" s="37">
        <v>23721.084999999999</v>
      </c>
      <c r="P2050" s="37">
        <v>23721.084999999999</v>
      </c>
      <c r="Q2050" s="37">
        <v>23721.084999999999</v>
      </c>
      <c r="R2050" s="37">
        <v>23721.084999999999</v>
      </c>
      <c r="S2050" s="37">
        <v>23721.084999999999</v>
      </c>
    </row>
    <row r="2051" spans="2:19">
      <c r="B2051" s="6">
        <v>1969</v>
      </c>
      <c r="C2051" s="37"/>
      <c r="D2051" s="37"/>
      <c r="E2051" s="37"/>
      <c r="F2051" s="37"/>
      <c r="G2051" s="37"/>
      <c r="H2051" s="37"/>
      <c r="I2051" s="37">
        <v>18735.055</v>
      </c>
      <c r="J2051" s="37">
        <v>18735.055</v>
      </c>
      <c r="K2051" s="37">
        <v>18735.055</v>
      </c>
      <c r="L2051" s="37">
        <v>18735.055</v>
      </c>
      <c r="M2051" s="37">
        <v>18735.055</v>
      </c>
      <c r="N2051" s="37">
        <v>18735.055</v>
      </c>
      <c r="O2051" s="37">
        <v>18735.055</v>
      </c>
      <c r="P2051" s="37">
        <v>18735.055</v>
      </c>
      <c r="Q2051" s="37">
        <v>18735.055</v>
      </c>
      <c r="R2051" s="37">
        <v>18735.055</v>
      </c>
      <c r="S2051" s="37">
        <v>18735.055</v>
      </c>
    </row>
    <row r="2052" spans="2:19">
      <c r="B2052" s="6">
        <v>1968</v>
      </c>
      <c r="C2052" s="37"/>
      <c r="D2052" s="37"/>
      <c r="E2052" s="37"/>
      <c r="F2052" s="37"/>
      <c r="G2052" s="37"/>
      <c r="H2052" s="37"/>
      <c r="I2052" s="37">
        <v>11545.99</v>
      </c>
      <c r="J2052" s="37">
        <v>11545.99</v>
      </c>
      <c r="K2052" s="37">
        <v>11545.99</v>
      </c>
      <c r="L2052" s="37">
        <v>11545.99</v>
      </c>
      <c r="M2052" s="37">
        <v>11545.99</v>
      </c>
      <c r="N2052" s="37">
        <v>11545.99</v>
      </c>
      <c r="O2052" s="37">
        <v>11545.99</v>
      </c>
      <c r="P2052" s="37">
        <v>11545.99</v>
      </c>
      <c r="Q2052" s="37">
        <v>11545.99</v>
      </c>
      <c r="R2052" s="37">
        <v>11545.99</v>
      </c>
      <c r="S2052" s="37">
        <v>11545.99</v>
      </c>
    </row>
    <row r="2053" spans="2:19">
      <c r="B2053" s="6">
        <v>1967</v>
      </c>
      <c r="C2053" s="37"/>
      <c r="D2053" s="37"/>
      <c r="E2053" s="37"/>
      <c r="F2053" s="37"/>
      <c r="G2053" s="37"/>
      <c r="H2053" s="37"/>
      <c r="I2053" s="37">
        <v>21047.544999999998</v>
      </c>
      <c r="J2053" s="37">
        <v>21047.544999999998</v>
      </c>
      <c r="K2053" s="37">
        <v>21047.544999999998</v>
      </c>
      <c r="L2053" s="37">
        <v>21047.544999999998</v>
      </c>
      <c r="M2053" s="37">
        <v>21047.544999999998</v>
      </c>
      <c r="N2053" s="37">
        <v>21047.544999999998</v>
      </c>
      <c r="O2053" s="37">
        <v>21047.544999999998</v>
      </c>
      <c r="P2053" s="37">
        <v>21047.544999999998</v>
      </c>
      <c r="Q2053" s="37">
        <v>21047.544999999998</v>
      </c>
      <c r="R2053" s="37">
        <v>21047.544999999998</v>
      </c>
      <c r="S2053" s="37">
        <v>21047.544999999998</v>
      </c>
    </row>
    <row r="2054" spans="2:19">
      <c r="B2054" s="6">
        <v>1966</v>
      </c>
      <c r="C2054" s="37"/>
      <c r="D2054" s="37"/>
      <c r="E2054" s="37"/>
      <c r="F2054" s="37"/>
      <c r="G2054" s="37"/>
      <c r="H2054" s="37"/>
      <c r="I2054" s="37">
        <v>10947.285</v>
      </c>
      <c r="J2054" s="37">
        <v>10947.285</v>
      </c>
      <c r="K2054" s="37">
        <v>10947.285</v>
      </c>
      <c r="L2054" s="37">
        <v>10947.285</v>
      </c>
      <c r="M2054" s="37">
        <v>10947.285</v>
      </c>
      <c r="N2054" s="37">
        <v>10947.285</v>
      </c>
      <c r="O2054" s="37">
        <v>10947.285</v>
      </c>
      <c r="P2054" s="37">
        <v>10947.285</v>
      </c>
      <c r="Q2054" s="37">
        <v>10947.285</v>
      </c>
      <c r="R2054" s="37">
        <v>10947.285</v>
      </c>
      <c r="S2054" s="37">
        <v>10947.285</v>
      </c>
    </row>
    <row r="2055" spans="2:19">
      <c r="B2055" s="6">
        <v>1965</v>
      </c>
      <c r="C2055" s="37"/>
      <c r="D2055" s="37"/>
      <c r="E2055" s="37"/>
      <c r="F2055" s="37"/>
      <c r="G2055" s="37"/>
      <c r="H2055" s="37"/>
      <c r="I2055" s="37">
        <v>4389.5749999999998</v>
      </c>
      <c r="J2055" s="37">
        <v>4389.5749999999998</v>
      </c>
      <c r="K2055" s="37">
        <v>4389.5749999999998</v>
      </c>
      <c r="L2055" s="37">
        <v>4389.5749999999998</v>
      </c>
      <c r="M2055" s="37">
        <v>4389.5749999999998</v>
      </c>
      <c r="N2055" s="37">
        <v>4389.5749999999998</v>
      </c>
      <c r="O2055" s="37">
        <v>4389.5749999999998</v>
      </c>
      <c r="P2055" s="37">
        <v>4389.5749999999998</v>
      </c>
      <c r="Q2055" s="37">
        <v>4389.5749999999998</v>
      </c>
      <c r="R2055" s="37">
        <v>4389.5749999999998</v>
      </c>
      <c r="S2055" s="37">
        <v>4389.5749999999998</v>
      </c>
    </row>
    <row r="2056" spans="2:19">
      <c r="B2056" s="6">
        <v>1964</v>
      </c>
      <c r="C2056" s="37"/>
      <c r="D2056" s="37"/>
      <c r="E2056" s="37"/>
      <c r="F2056" s="37"/>
      <c r="G2056" s="37"/>
      <c r="H2056" s="37"/>
      <c r="I2056" s="37">
        <v>2273.9</v>
      </c>
      <c r="J2056" s="37">
        <v>2273.9</v>
      </c>
      <c r="K2056" s="37">
        <v>2273.9</v>
      </c>
      <c r="L2056" s="37">
        <v>2273.9</v>
      </c>
      <c r="M2056" s="37">
        <v>2273.9</v>
      </c>
      <c r="N2056" s="37">
        <v>2273.9</v>
      </c>
      <c r="O2056" s="37">
        <v>2273.9</v>
      </c>
      <c r="P2056" s="37">
        <v>2273.9</v>
      </c>
      <c r="Q2056" s="37">
        <v>2273.9</v>
      </c>
      <c r="R2056" s="37">
        <v>2273.9</v>
      </c>
      <c r="S2056" s="37">
        <v>2273.9</v>
      </c>
    </row>
    <row r="2057" spans="2:19">
      <c r="B2057" s="6">
        <v>1963</v>
      </c>
      <c r="C2057" s="37"/>
      <c r="D2057" s="37"/>
      <c r="E2057" s="37"/>
      <c r="F2057" s="37"/>
      <c r="G2057" s="37"/>
      <c r="H2057" s="37"/>
      <c r="I2057" s="37">
        <v>992.56</v>
      </c>
      <c r="J2057" s="37">
        <v>992.56</v>
      </c>
      <c r="K2057" s="37">
        <v>992.56</v>
      </c>
      <c r="L2057" s="37">
        <v>992.56</v>
      </c>
      <c r="M2057" s="37">
        <v>992.56</v>
      </c>
      <c r="N2057" s="37">
        <v>992.56</v>
      </c>
      <c r="O2057" s="37">
        <v>992.56</v>
      </c>
      <c r="P2057" s="37">
        <v>992.56</v>
      </c>
      <c r="Q2057" s="37">
        <v>992.56</v>
      </c>
      <c r="R2057" s="37">
        <v>992.56</v>
      </c>
      <c r="S2057" s="37">
        <v>992.56</v>
      </c>
    </row>
    <row r="2058" spans="2:19">
      <c r="B2058" s="6">
        <v>1962</v>
      </c>
      <c r="C2058" s="37"/>
      <c r="D2058" s="37"/>
      <c r="E2058" s="37"/>
      <c r="F2058" s="37"/>
      <c r="G2058" s="37"/>
      <c r="H2058" s="37"/>
      <c r="I2058" s="37">
        <v>3902.55</v>
      </c>
      <c r="J2058" s="37">
        <v>3902.55</v>
      </c>
      <c r="K2058" s="37">
        <v>3902.55</v>
      </c>
      <c r="L2058" s="37">
        <v>3902.55</v>
      </c>
      <c r="M2058" s="37">
        <v>3902.55</v>
      </c>
      <c r="N2058" s="37">
        <v>3902.55</v>
      </c>
      <c r="O2058" s="37">
        <v>3902.55</v>
      </c>
      <c r="P2058" s="37">
        <v>3902.55</v>
      </c>
      <c r="Q2058" s="37">
        <v>3902.55</v>
      </c>
      <c r="R2058" s="37">
        <v>3902.55</v>
      </c>
      <c r="S2058" s="37">
        <v>3902.55</v>
      </c>
    </row>
    <row r="2059" spans="2:19">
      <c r="B2059" s="6">
        <v>1961</v>
      </c>
      <c r="C2059" s="37"/>
      <c r="D2059" s="37"/>
      <c r="E2059" s="37"/>
      <c r="F2059" s="37"/>
      <c r="G2059" s="37"/>
      <c r="H2059" s="37"/>
      <c r="I2059" s="37">
        <v>1203.47</v>
      </c>
      <c r="J2059" s="37">
        <v>1203.47</v>
      </c>
      <c r="K2059" s="37">
        <v>1203.47</v>
      </c>
      <c r="L2059" s="37">
        <v>1203.47</v>
      </c>
      <c r="M2059" s="37">
        <v>1203.47</v>
      </c>
      <c r="N2059" s="37">
        <v>1203.47</v>
      </c>
      <c r="O2059" s="37">
        <v>1203.47</v>
      </c>
      <c r="P2059" s="37">
        <v>1203.47</v>
      </c>
      <c r="Q2059" s="37">
        <v>1203.47</v>
      </c>
      <c r="R2059" s="37">
        <v>1203.47</v>
      </c>
      <c r="S2059" s="37">
        <v>1203.47</v>
      </c>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2095052.9549999996</v>
      </c>
      <c r="J2091" s="8">
        <f t="shared" ref="J2091" si="39">SUM(J2004:J2090)</f>
        <v>2125968.3350000004</v>
      </c>
      <c r="K2091" s="8">
        <f>SUM(K2004:K2090)</f>
        <v>2155024.6250000009</v>
      </c>
      <c r="L2091" s="8">
        <f t="shared" ref="L2091" si="40">SUM(L2004:L2090)</f>
        <v>2155024.6250000009</v>
      </c>
      <c r="M2091" s="8">
        <f>SUM(M2004:M2090)</f>
        <v>2190593.0350000006</v>
      </c>
      <c r="N2091" s="11">
        <f>SUM(N1999:N2090)</f>
        <v>2232698.7250000006</v>
      </c>
      <c r="O2091" s="11">
        <f>SUM(O1999:O2090)</f>
        <v>2288529.0650000013</v>
      </c>
      <c r="P2091" s="11">
        <f>SUM(P1999:P2090)</f>
        <v>2358654.5550000006</v>
      </c>
      <c r="Q2091" s="11">
        <f>SUM(Q1999:Q2090)</f>
        <v>2551627.9050000007</v>
      </c>
      <c r="R2091" s="11">
        <f>SUM(R1998:R2090)</f>
        <v>2582568.0449999999</v>
      </c>
      <c r="S2091" s="11">
        <f>SUM(S1998:S2090)</f>
        <v>2620645.8250000002</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182466.12</v>
      </c>
    </row>
    <row r="2284" spans="1:19">
      <c r="A2284" s="38"/>
      <c r="B2284" s="6">
        <v>2021</v>
      </c>
      <c r="C2284" s="36"/>
      <c r="D2284" s="36"/>
      <c r="E2284" s="36"/>
      <c r="F2284" s="36"/>
      <c r="G2284" s="36"/>
      <c r="H2284" s="36"/>
      <c r="I2284" s="36"/>
      <c r="J2284" s="36"/>
      <c r="K2284" s="36"/>
      <c r="L2284" s="36"/>
      <c r="M2284" s="36"/>
      <c r="N2284" s="36"/>
      <c r="O2284" s="36"/>
      <c r="P2284" s="36"/>
      <c r="Q2284" s="36"/>
      <c r="R2284" s="37">
        <v>103831.93</v>
      </c>
      <c r="S2284" s="37">
        <v>103831.93</v>
      </c>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v>229024.14</v>
      </c>
      <c r="Q2286" s="37">
        <v>229024.14</v>
      </c>
      <c r="R2286" s="37">
        <v>229024.14</v>
      </c>
      <c r="S2286" s="37">
        <v>229024.14</v>
      </c>
    </row>
    <row r="2287" spans="1:19">
      <c r="A2287" s="40"/>
      <c r="B2287" s="6">
        <v>2018</v>
      </c>
      <c r="C2287" s="36"/>
      <c r="D2287" s="36"/>
      <c r="E2287" s="36"/>
      <c r="F2287" s="36"/>
      <c r="G2287" s="36"/>
      <c r="H2287" s="36"/>
      <c r="I2287" s="36"/>
      <c r="J2287" s="36"/>
      <c r="K2287" s="36"/>
      <c r="L2287" s="36"/>
      <c r="M2287" s="36"/>
      <c r="N2287" s="36"/>
      <c r="O2287" s="37">
        <v>42160.79</v>
      </c>
      <c r="P2287" s="37">
        <v>42160.79</v>
      </c>
      <c r="Q2287" s="37">
        <v>42160.79</v>
      </c>
      <c r="R2287" s="37">
        <v>42160.79</v>
      </c>
      <c r="S2287" s="37">
        <v>42160.79</v>
      </c>
    </row>
    <row r="2288" spans="1:19">
      <c r="A2288" s="40"/>
      <c r="B2288" s="6">
        <v>2017</v>
      </c>
      <c r="C2288" s="36"/>
      <c r="D2288" s="36"/>
      <c r="E2288" s="36"/>
      <c r="F2288" s="36"/>
      <c r="G2288" s="36"/>
      <c r="H2288" s="36"/>
      <c r="I2288" s="36"/>
      <c r="J2288" s="36"/>
      <c r="K2288" s="36"/>
      <c r="L2288" s="36"/>
      <c r="M2288" s="36"/>
      <c r="N2288" s="37">
        <v>43168.91</v>
      </c>
      <c r="O2288" s="37">
        <v>43168.91</v>
      </c>
      <c r="P2288" s="37">
        <v>43168.91</v>
      </c>
      <c r="Q2288" s="37">
        <v>43168.91</v>
      </c>
      <c r="R2288" s="37">
        <v>43168.91</v>
      </c>
      <c r="S2288" s="37">
        <v>43168.91</v>
      </c>
    </row>
    <row r="2289" spans="2:19">
      <c r="B2289" s="6">
        <v>2016</v>
      </c>
      <c r="C2289" s="36"/>
      <c r="D2289" s="36"/>
      <c r="E2289" s="36"/>
      <c r="F2289" s="36"/>
      <c r="G2289" s="36"/>
      <c r="H2289" s="36"/>
      <c r="I2289" s="36"/>
      <c r="J2289" s="36"/>
      <c r="K2289" s="36"/>
      <c r="L2289" s="36"/>
      <c r="M2289" s="37">
        <v>50614.62</v>
      </c>
      <c r="N2289" s="37">
        <v>51094.62</v>
      </c>
      <c r="O2289" s="37">
        <v>51094.62</v>
      </c>
      <c r="P2289" s="37">
        <v>51094.62</v>
      </c>
      <c r="Q2289" s="37">
        <v>51094.62</v>
      </c>
      <c r="R2289" s="37">
        <v>51094.62</v>
      </c>
      <c r="S2289" s="37">
        <v>51094.62</v>
      </c>
    </row>
    <row r="2290" spans="2:19">
      <c r="B2290" s="6">
        <v>2015</v>
      </c>
      <c r="C2290" s="36"/>
      <c r="D2290" s="36"/>
      <c r="E2290" s="36"/>
      <c r="F2290" s="36"/>
      <c r="G2290" s="36"/>
      <c r="H2290" s="36"/>
      <c r="I2290" s="36"/>
      <c r="J2290" s="36"/>
      <c r="K2290" s="36"/>
      <c r="L2290" s="37">
        <v>124312.70999999999</v>
      </c>
      <c r="M2290" s="37">
        <v>124312.70999999999</v>
      </c>
      <c r="N2290" s="37">
        <v>124312.70999999999</v>
      </c>
      <c r="O2290" s="37">
        <v>124312.70999999999</v>
      </c>
      <c r="P2290" s="37">
        <v>124312.70999999999</v>
      </c>
      <c r="Q2290" s="37">
        <v>124312.70999999999</v>
      </c>
      <c r="R2290" s="37">
        <v>124312.70999999999</v>
      </c>
      <c r="S2290" s="37">
        <v>124312.70999999999</v>
      </c>
    </row>
    <row r="2291" spans="2:19">
      <c r="B2291" s="6">
        <v>2014</v>
      </c>
      <c r="C2291" s="36"/>
      <c r="D2291" s="36"/>
      <c r="E2291" s="36"/>
      <c r="F2291" s="36"/>
      <c r="G2291" s="36"/>
      <c r="H2291" s="36"/>
      <c r="I2291" s="36"/>
      <c r="J2291" s="36"/>
      <c r="K2291" s="37">
        <v>104780.84000000001</v>
      </c>
      <c r="L2291" s="37">
        <v>104780.84000000001</v>
      </c>
      <c r="M2291" s="37">
        <v>104780.84000000001</v>
      </c>
      <c r="N2291" s="37">
        <v>104780.84000000001</v>
      </c>
      <c r="O2291" s="37">
        <v>104780.84000000001</v>
      </c>
      <c r="P2291" s="37">
        <v>104780.84000000001</v>
      </c>
      <c r="Q2291" s="37">
        <v>104780.84000000001</v>
      </c>
      <c r="R2291" s="37">
        <v>104780.84000000001</v>
      </c>
      <c r="S2291" s="37">
        <v>104780.84000000001</v>
      </c>
    </row>
    <row r="2292" spans="2:19">
      <c r="B2292" s="6">
        <v>2013</v>
      </c>
      <c r="C2292" s="36"/>
      <c r="D2292" s="36"/>
      <c r="E2292" s="36"/>
      <c r="F2292" s="36"/>
      <c r="G2292" s="36"/>
      <c r="H2292" s="36"/>
      <c r="I2292" s="36"/>
      <c r="J2292" s="37">
        <v>37158.21</v>
      </c>
      <c r="K2292" s="37">
        <v>37158.21</v>
      </c>
      <c r="L2292" s="37">
        <v>37158.21</v>
      </c>
      <c r="M2292" s="37">
        <v>37158.21</v>
      </c>
      <c r="N2292" s="37">
        <v>37158.21</v>
      </c>
      <c r="O2292" s="37">
        <v>37158.21</v>
      </c>
      <c r="P2292" s="37">
        <v>37158.21</v>
      </c>
      <c r="Q2292" s="37">
        <v>37158.21</v>
      </c>
      <c r="R2292" s="37">
        <v>37158.21</v>
      </c>
      <c r="S2292" s="37">
        <v>37158.21</v>
      </c>
    </row>
    <row r="2293" spans="2:19">
      <c r="B2293" s="6">
        <v>2012</v>
      </c>
      <c r="C2293" s="36"/>
      <c r="D2293" s="36"/>
      <c r="E2293" s="36"/>
      <c r="F2293" s="36"/>
      <c r="G2293" s="36"/>
      <c r="H2293" s="36"/>
      <c r="I2293" s="37">
        <v>130168.8</v>
      </c>
      <c r="J2293" s="37">
        <v>130168.8</v>
      </c>
      <c r="K2293" s="37">
        <v>130168.8</v>
      </c>
      <c r="L2293" s="37">
        <v>130168.8</v>
      </c>
      <c r="M2293" s="37">
        <v>130168.8</v>
      </c>
      <c r="N2293" s="37">
        <v>130168.8</v>
      </c>
      <c r="O2293" s="37">
        <v>130168.8</v>
      </c>
      <c r="P2293" s="37">
        <v>130168.8</v>
      </c>
      <c r="Q2293" s="37">
        <v>130168.8</v>
      </c>
      <c r="R2293" s="37">
        <v>130168.8</v>
      </c>
      <c r="S2293" s="37">
        <v>130168.8</v>
      </c>
    </row>
    <row r="2294" spans="2:19">
      <c r="B2294" s="6">
        <v>2011</v>
      </c>
      <c r="C2294" s="36"/>
      <c r="D2294" s="36"/>
      <c r="E2294" s="36"/>
      <c r="F2294" s="36"/>
      <c r="G2294" s="36"/>
      <c r="H2294" s="37"/>
      <c r="I2294" s="37">
        <v>67021.709999999992</v>
      </c>
      <c r="J2294" s="37">
        <v>67021.709999999992</v>
      </c>
      <c r="K2294" s="37">
        <v>67021.709999999992</v>
      </c>
      <c r="L2294" s="37">
        <v>67021.709999999992</v>
      </c>
      <c r="M2294" s="37">
        <v>67021.709999999992</v>
      </c>
      <c r="N2294" s="37">
        <v>67021.709999999992</v>
      </c>
      <c r="O2294" s="37">
        <v>67021.709999999992</v>
      </c>
      <c r="P2294" s="37">
        <v>67021.709999999992</v>
      </c>
      <c r="Q2294" s="37">
        <v>67021.709999999992</v>
      </c>
      <c r="R2294" s="37">
        <v>67021.709999999992</v>
      </c>
      <c r="S2294" s="37">
        <v>67021.709999999992</v>
      </c>
    </row>
    <row r="2295" spans="2:19">
      <c r="B2295" s="6">
        <v>2010</v>
      </c>
      <c r="C2295" s="36"/>
      <c r="D2295" s="36"/>
      <c r="E2295" s="36"/>
      <c r="F2295" s="36"/>
      <c r="G2295" s="37"/>
      <c r="H2295" s="37"/>
      <c r="I2295" s="37">
        <v>20765.45</v>
      </c>
      <c r="J2295" s="37">
        <v>20765.45</v>
      </c>
      <c r="K2295" s="37">
        <v>20765.45</v>
      </c>
      <c r="L2295" s="37">
        <v>20765.45</v>
      </c>
      <c r="M2295" s="37">
        <v>20765.45</v>
      </c>
      <c r="N2295" s="37">
        <v>20765.45</v>
      </c>
      <c r="O2295" s="37">
        <v>20765.45</v>
      </c>
      <c r="P2295" s="37">
        <v>20765.45</v>
      </c>
      <c r="Q2295" s="37">
        <v>20765.45</v>
      </c>
      <c r="R2295" s="37">
        <v>20765.45</v>
      </c>
      <c r="S2295" s="37">
        <v>20765.45</v>
      </c>
    </row>
    <row r="2296" spans="2:19">
      <c r="B2296" s="6">
        <v>2009</v>
      </c>
      <c r="C2296" s="36"/>
      <c r="D2296" s="36"/>
      <c r="E2296" s="36"/>
      <c r="F2296" s="37"/>
      <c r="G2296" s="37"/>
      <c r="H2296" s="37"/>
      <c r="I2296" s="37">
        <v>3499.8600000000006</v>
      </c>
      <c r="J2296" s="37">
        <v>3499.8600000000006</v>
      </c>
      <c r="K2296" s="37">
        <v>3499.8600000000006</v>
      </c>
      <c r="L2296" s="37">
        <v>3499.8600000000006</v>
      </c>
      <c r="M2296" s="37">
        <v>3499.8600000000006</v>
      </c>
      <c r="N2296" s="37">
        <v>3499.8600000000006</v>
      </c>
      <c r="O2296" s="37">
        <v>3499.8600000000006</v>
      </c>
      <c r="P2296" s="37">
        <v>3499.8600000000006</v>
      </c>
      <c r="Q2296" s="37">
        <v>3499.8600000000006</v>
      </c>
      <c r="R2296" s="37">
        <v>3499.8600000000006</v>
      </c>
      <c r="S2296" s="37">
        <v>3499.8600000000006</v>
      </c>
    </row>
    <row r="2297" spans="2:19">
      <c r="B2297" s="6">
        <v>2008</v>
      </c>
      <c r="C2297" s="36"/>
      <c r="D2297" s="36"/>
      <c r="E2297" s="37"/>
      <c r="F2297" s="37"/>
      <c r="G2297" s="37"/>
      <c r="H2297" s="37"/>
      <c r="I2297" s="37">
        <v>4414.32</v>
      </c>
      <c r="J2297" s="37">
        <v>4414.32</v>
      </c>
      <c r="K2297" s="37">
        <v>4414.32</v>
      </c>
      <c r="L2297" s="37">
        <v>4414.32</v>
      </c>
      <c r="M2297" s="37">
        <v>4414.32</v>
      </c>
      <c r="N2297" s="37">
        <v>4414.32</v>
      </c>
      <c r="O2297" s="37">
        <v>4414.32</v>
      </c>
      <c r="P2297" s="37">
        <v>4414.32</v>
      </c>
      <c r="Q2297" s="37">
        <v>4414.32</v>
      </c>
      <c r="R2297" s="37">
        <v>4414.32</v>
      </c>
      <c r="S2297" s="37">
        <v>4414.32</v>
      </c>
    </row>
    <row r="2298" spans="2:19">
      <c r="B2298" s="6">
        <v>2007</v>
      </c>
      <c r="C2298" s="36"/>
      <c r="D2298" s="37"/>
      <c r="E2298" s="37"/>
      <c r="F2298" s="37"/>
      <c r="G2298" s="37"/>
      <c r="H2298" s="37"/>
      <c r="I2298" s="37">
        <v>19609.589999999997</v>
      </c>
      <c r="J2298" s="37">
        <v>19609.589999999997</v>
      </c>
      <c r="K2298" s="37">
        <v>19609.589999999997</v>
      </c>
      <c r="L2298" s="37">
        <v>19609.589999999997</v>
      </c>
      <c r="M2298" s="37">
        <v>128227.34999999999</v>
      </c>
      <c r="N2298" s="37">
        <v>128227.34999999999</v>
      </c>
      <c r="O2298" s="37">
        <v>128227.34999999999</v>
      </c>
      <c r="P2298" s="37">
        <v>128227.34999999999</v>
      </c>
      <c r="Q2298" s="37">
        <v>128227.34999999999</v>
      </c>
      <c r="R2298" s="37">
        <v>128227.34999999999</v>
      </c>
      <c r="S2298" s="37">
        <v>128227.34999999999</v>
      </c>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v>24017.73</v>
      </c>
      <c r="J2301" s="37">
        <v>24017.73</v>
      </c>
      <c r="K2301" s="37">
        <v>24017.73</v>
      </c>
      <c r="L2301" s="37">
        <v>24017.73</v>
      </c>
      <c r="M2301" s="37">
        <v>24017.73</v>
      </c>
      <c r="N2301" s="37">
        <v>24017.73</v>
      </c>
      <c r="O2301" s="37">
        <v>24017.73</v>
      </c>
      <c r="P2301" s="37">
        <v>24017.73</v>
      </c>
      <c r="Q2301" s="37">
        <v>24017.73</v>
      </c>
      <c r="R2301" s="37">
        <v>24017.73</v>
      </c>
      <c r="S2301" s="37">
        <v>24017.73</v>
      </c>
    </row>
    <row r="2302" spans="2:19">
      <c r="B2302" s="6">
        <v>2003</v>
      </c>
      <c r="C2302" s="37"/>
      <c r="D2302" s="37"/>
      <c r="E2302" s="37"/>
      <c r="F2302" s="37"/>
      <c r="G2302" s="37"/>
      <c r="H2302" s="37"/>
      <c r="I2302" s="37">
        <v>18269.985000000001</v>
      </c>
      <c r="J2302" s="37">
        <v>18269.985000000001</v>
      </c>
      <c r="K2302" s="37">
        <v>18269.985000000001</v>
      </c>
      <c r="L2302" s="37">
        <v>18269.985000000001</v>
      </c>
      <c r="M2302" s="37">
        <v>18269.985000000001</v>
      </c>
      <c r="N2302" s="37">
        <v>18269.985000000001</v>
      </c>
      <c r="O2302" s="37">
        <v>18269.985000000001</v>
      </c>
      <c r="P2302" s="37">
        <v>18269.985000000001</v>
      </c>
      <c r="Q2302" s="37">
        <v>18269.985000000001</v>
      </c>
      <c r="R2302" s="37">
        <v>18269.985000000001</v>
      </c>
      <c r="S2302" s="37">
        <v>18269.985000000001</v>
      </c>
    </row>
    <row r="2303" spans="2:19">
      <c r="B2303" s="6">
        <v>2002</v>
      </c>
      <c r="C2303" s="37"/>
      <c r="D2303" s="37"/>
      <c r="E2303" s="37"/>
      <c r="F2303" s="37"/>
      <c r="G2303" s="37"/>
      <c r="H2303" s="37"/>
      <c r="I2303" s="37">
        <v>3036.02</v>
      </c>
      <c r="J2303" s="37">
        <v>3036.02</v>
      </c>
      <c r="K2303" s="37">
        <v>3036.02</v>
      </c>
      <c r="L2303" s="37">
        <v>3036.02</v>
      </c>
      <c r="M2303" s="37">
        <v>3036.02</v>
      </c>
      <c r="N2303" s="37">
        <v>3036.02</v>
      </c>
      <c r="O2303" s="37">
        <v>3036.02</v>
      </c>
      <c r="P2303" s="37">
        <v>3036.02</v>
      </c>
      <c r="Q2303" s="37">
        <v>3036.02</v>
      </c>
      <c r="R2303" s="37">
        <v>3036.02</v>
      </c>
      <c r="S2303" s="37">
        <v>3036.02</v>
      </c>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v>18747.62</v>
      </c>
      <c r="J2305" s="37">
        <v>18747.62</v>
      </c>
      <c r="K2305" s="37">
        <v>18747.62</v>
      </c>
      <c r="L2305" s="37">
        <v>18747.62</v>
      </c>
      <c r="M2305" s="37">
        <v>18747.62</v>
      </c>
      <c r="N2305" s="37">
        <v>18747.62</v>
      </c>
      <c r="O2305" s="37">
        <v>18747.62</v>
      </c>
      <c r="P2305" s="37">
        <v>18747.62</v>
      </c>
      <c r="Q2305" s="37">
        <v>18747.62</v>
      </c>
      <c r="R2305" s="37">
        <v>18747.62</v>
      </c>
      <c r="S2305" s="37">
        <v>18747.62</v>
      </c>
    </row>
    <row r="2306" spans="2:19">
      <c r="B2306" s="6">
        <v>1999</v>
      </c>
      <c r="C2306" s="37"/>
      <c r="D2306" s="37"/>
      <c r="E2306" s="37"/>
      <c r="F2306" s="37"/>
      <c r="G2306" s="37"/>
      <c r="H2306" s="37"/>
      <c r="I2306" s="37">
        <v>11910.305</v>
      </c>
      <c r="J2306" s="37">
        <v>11910.305</v>
      </c>
      <c r="K2306" s="37">
        <v>11910.305</v>
      </c>
      <c r="L2306" s="37">
        <v>11910.305</v>
      </c>
      <c r="M2306" s="37">
        <v>11910.305</v>
      </c>
      <c r="N2306" s="37">
        <v>11910.305</v>
      </c>
      <c r="O2306" s="37">
        <v>11910.305</v>
      </c>
      <c r="P2306" s="37">
        <v>11910.305</v>
      </c>
      <c r="Q2306" s="37">
        <v>11910.305</v>
      </c>
      <c r="R2306" s="37">
        <v>11910.305</v>
      </c>
      <c r="S2306" s="37">
        <v>11910.305</v>
      </c>
    </row>
    <row r="2307" spans="2:19">
      <c r="B2307" s="6">
        <v>1998</v>
      </c>
      <c r="C2307" s="37"/>
      <c r="D2307" s="37"/>
      <c r="E2307" s="37"/>
      <c r="F2307" s="37"/>
      <c r="G2307" s="37"/>
      <c r="H2307" s="37"/>
      <c r="I2307" s="37">
        <v>26218.084999999999</v>
      </c>
      <c r="J2307" s="37">
        <v>26218.084999999999</v>
      </c>
      <c r="K2307" s="37">
        <v>26218.084999999999</v>
      </c>
      <c r="L2307" s="37">
        <v>26218.084999999999</v>
      </c>
      <c r="M2307" s="37">
        <v>26218.084999999999</v>
      </c>
      <c r="N2307" s="37">
        <v>26218.084999999999</v>
      </c>
      <c r="O2307" s="37">
        <v>26218.084999999999</v>
      </c>
      <c r="P2307" s="37">
        <v>26218.084999999999</v>
      </c>
      <c r="Q2307" s="37">
        <v>26218.084999999999</v>
      </c>
      <c r="R2307" s="37">
        <v>26218.084999999999</v>
      </c>
      <c r="S2307" s="37">
        <v>26218.084999999999</v>
      </c>
    </row>
    <row r="2308" spans="2:19">
      <c r="B2308" s="6">
        <v>1997</v>
      </c>
      <c r="C2308" s="37"/>
      <c r="D2308" s="37"/>
      <c r="E2308" s="37"/>
      <c r="F2308" s="37"/>
      <c r="G2308" s="37"/>
      <c r="H2308" s="37"/>
      <c r="I2308" s="37">
        <v>16354.52</v>
      </c>
      <c r="J2308" s="37">
        <v>16354.52</v>
      </c>
      <c r="K2308" s="37">
        <v>16354.52</v>
      </c>
      <c r="L2308" s="37">
        <v>16354.52</v>
      </c>
      <c r="M2308" s="37">
        <v>16354.52</v>
      </c>
      <c r="N2308" s="37">
        <v>16354.52</v>
      </c>
      <c r="O2308" s="37">
        <v>16354.52</v>
      </c>
      <c r="P2308" s="37">
        <v>16354.52</v>
      </c>
      <c r="Q2308" s="37">
        <v>16354.52</v>
      </c>
      <c r="R2308" s="37">
        <v>16354.52</v>
      </c>
      <c r="S2308" s="37">
        <v>16354.52</v>
      </c>
    </row>
    <row r="2309" spans="2:19">
      <c r="B2309" s="6">
        <v>1996</v>
      </c>
      <c r="C2309" s="37"/>
      <c r="D2309" s="37"/>
      <c r="E2309" s="37"/>
      <c r="F2309" s="37"/>
      <c r="G2309" s="37"/>
      <c r="H2309" s="37"/>
      <c r="I2309" s="37">
        <v>10334.855</v>
      </c>
      <c r="J2309" s="37">
        <v>10334.855</v>
      </c>
      <c r="K2309" s="37">
        <v>10334.855</v>
      </c>
      <c r="L2309" s="37">
        <v>10334.855</v>
      </c>
      <c r="M2309" s="37">
        <v>10334.855</v>
      </c>
      <c r="N2309" s="37">
        <v>10334.855</v>
      </c>
      <c r="O2309" s="37">
        <v>10334.855</v>
      </c>
      <c r="P2309" s="37">
        <v>10334.855</v>
      </c>
      <c r="Q2309" s="37">
        <v>10334.855</v>
      </c>
      <c r="R2309" s="37">
        <v>10334.855</v>
      </c>
      <c r="S2309" s="37">
        <v>10334.855</v>
      </c>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v>794.80499999999995</v>
      </c>
      <c r="J2311" s="37">
        <v>794.80499999999995</v>
      </c>
      <c r="K2311" s="37">
        <v>794.80499999999995</v>
      </c>
      <c r="L2311" s="37">
        <v>794.80499999999995</v>
      </c>
      <c r="M2311" s="37">
        <v>794.80499999999995</v>
      </c>
      <c r="N2311" s="37">
        <v>794.80499999999995</v>
      </c>
      <c r="O2311" s="37">
        <v>794.80499999999995</v>
      </c>
      <c r="P2311" s="37">
        <v>794.80499999999995</v>
      </c>
      <c r="Q2311" s="37">
        <v>794.80499999999995</v>
      </c>
      <c r="R2311" s="37">
        <v>794.80499999999995</v>
      </c>
      <c r="S2311" s="37">
        <v>794.80499999999995</v>
      </c>
    </row>
    <row r="2312" spans="2:19">
      <c r="B2312" s="6">
        <v>1993</v>
      </c>
      <c r="C2312" s="37"/>
      <c r="D2312" s="37"/>
      <c r="E2312" s="37"/>
      <c r="F2312" s="37"/>
      <c r="G2312" s="37"/>
      <c r="H2312" s="37"/>
      <c r="I2312" s="37">
        <v>401.11</v>
      </c>
      <c r="J2312" s="37">
        <v>401.11</v>
      </c>
      <c r="K2312" s="37">
        <v>401.11</v>
      </c>
      <c r="L2312" s="37">
        <v>401.11</v>
      </c>
      <c r="M2312" s="37">
        <v>401.11</v>
      </c>
      <c r="N2312" s="37">
        <v>401.11</v>
      </c>
      <c r="O2312" s="37">
        <v>401.11</v>
      </c>
      <c r="P2312" s="37">
        <v>401.11</v>
      </c>
      <c r="Q2312" s="37">
        <v>401.11</v>
      </c>
      <c r="R2312" s="37">
        <v>401.11</v>
      </c>
      <c r="S2312" s="37">
        <v>401.11</v>
      </c>
    </row>
    <row r="2313" spans="2:19">
      <c r="B2313" s="6">
        <v>1992</v>
      </c>
      <c r="C2313" s="37"/>
      <c r="D2313" s="37"/>
      <c r="E2313" s="37"/>
      <c r="F2313" s="37"/>
      <c r="G2313" s="37"/>
      <c r="H2313" s="37"/>
      <c r="I2313" s="37">
        <v>38414.205000000002</v>
      </c>
      <c r="J2313" s="37">
        <v>38414.205000000002</v>
      </c>
      <c r="K2313" s="37">
        <v>38414.205000000002</v>
      </c>
      <c r="L2313" s="37">
        <v>38414.205000000002</v>
      </c>
      <c r="M2313" s="37">
        <v>38414.205000000002</v>
      </c>
      <c r="N2313" s="37">
        <v>38414.205000000002</v>
      </c>
      <c r="O2313" s="37">
        <v>38414.205000000002</v>
      </c>
      <c r="P2313" s="37">
        <v>38414.205000000002</v>
      </c>
      <c r="Q2313" s="37">
        <v>38414.205000000002</v>
      </c>
      <c r="R2313" s="37">
        <v>38414.205000000002</v>
      </c>
      <c r="S2313" s="37">
        <v>38414.205000000002</v>
      </c>
    </row>
    <row r="2314" spans="2:19">
      <c r="B2314" s="6">
        <v>1991</v>
      </c>
      <c r="C2314" s="37"/>
      <c r="D2314" s="37"/>
      <c r="E2314" s="37"/>
      <c r="F2314" s="37"/>
      <c r="G2314" s="37"/>
      <c r="H2314" s="37"/>
      <c r="I2314" s="37">
        <v>21881.55</v>
      </c>
      <c r="J2314" s="37">
        <v>21881.55</v>
      </c>
      <c r="K2314" s="37">
        <v>21881.55</v>
      </c>
      <c r="L2314" s="37">
        <v>21881.55</v>
      </c>
      <c r="M2314" s="37">
        <v>21881.55</v>
      </c>
      <c r="N2314" s="37">
        <v>21881.55</v>
      </c>
      <c r="O2314" s="37">
        <v>21881.55</v>
      </c>
      <c r="P2314" s="37">
        <v>21881.55</v>
      </c>
      <c r="Q2314" s="37">
        <v>21881.55</v>
      </c>
      <c r="R2314" s="37">
        <v>21881.55</v>
      </c>
      <c r="S2314" s="37">
        <v>21881.55</v>
      </c>
    </row>
    <row r="2315" spans="2:19">
      <c r="B2315" s="6">
        <v>1990</v>
      </c>
      <c r="C2315" s="37"/>
      <c r="D2315" s="37"/>
      <c r="E2315" s="37"/>
      <c r="F2315" s="37"/>
      <c r="G2315" s="37"/>
      <c r="H2315" s="37"/>
      <c r="I2315" s="37">
        <v>6494.09</v>
      </c>
      <c r="J2315" s="37">
        <v>6494.09</v>
      </c>
      <c r="K2315" s="37">
        <v>6494.09</v>
      </c>
      <c r="L2315" s="37">
        <v>6494.09</v>
      </c>
      <c r="M2315" s="37">
        <v>6494.09</v>
      </c>
      <c r="N2315" s="37">
        <v>6494.09</v>
      </c>
      <c r="O2315" s="37">
        <v>6494.09</v>
      </c>
      <c r="P2315" s="37">
        <v>6494.09</v>
      </c>
      <c r="Q2315" s="37">
        <v>6494.09</v>
      </c>
      <c r="R2315" s="37">
        <v>6494.09</v>
      </c>
      <c r="S2315" s="37">
        <v>6494.09</v>
      </c>
    </row>
    <row r="2316" spans="2:19">
      <c r="B2316" s="6">
        <v>1989</v>
      </c>
      <c r="C2316" s="37"/>
      <c r="D2316" s="37"/>
      <c r="E2316" s="37"/>
      <c r="F2316" s="37"/>
      <c r="G2316" s="37"/>
      <c r="H2316" s="37"/>
      <c r="I2316" s="37">
        <v>30285.105000000003</v>
      </c>
      <c r="J2316" s="37">
        <v>30285.105000000003</v>
      </c>
      <c r="K2316" s="37">
        <v>30285.105000000003</v>
      </c>
      <c r="L2316" s="37">
        <v>30285.105000000003</v>
      </c>
      <c r="M2316" s="37">
        <v>30285.105000000003</v>
      </c>
      <c r="N2316" s="37">
        <v>30285.105000000003</v>
      </c>
      <c r="O2316" s="37">
        <v>30285.105000000003</v>
      </c>
      <c r="P2316" s="37">
        <v>30285.105000000003</v>
      </c>
      <c r="Q2316" s="37">
        <v>30285.105000000003</v>
      </c>
      <c r="R2316" s="37">
        <v>30285.105000000003</v>
      </c>
      <c r="S2316" s="37">
        <v>30285.105000000003</v>
      </c>
    </row>
    <row r="2317" spans="2:19">
      <c r="B2317" s="6">
        <v>1988</v>
      </c>
      <c r="C2317" s="37"/>
      <c r="D2317" s="37"/>
      <c r="E2317" s="37"/>
      <c r="F2317" s="37"/>
      <c r="G2317" s="37"/>
      <c r="H2317" s="37"/>
      <c r="I2317" s="37">
        <v>17741.005000000001</v>
      </c>
      <c r="J2317" s="37">
        <v>17741.005000000001</v>
      </c>
      <c r="K2317" s="37">
        <v>17741.005000000001</v>
      </c>
      <c r="L2317" s="37">
        <v>17741.005000000001</v>
      </c>
      <c r="M2317" s="37">
        <v>17741.005000000001</v>
      </c>
      <c r="N2317" s="37">
        <v>17741.005000000001</v>
      </c>
      <c r="O2317" s="37">
        <v>17741.005000000001</v>
      </c>
      <c r="P2317" s="37">
        <v>17741.005000000001</v>
      </c>
      <c r="Q2317" s="37">
        <v>17741.005000000001</v>
      </c>
      <c r="R2317" s="37">
        <v>17741.005000000001</v>
      </c>
      <c r="S2317" s="37">
        <v>17741.005000000001</v>
      </c>
    </row>
    <row r="2318" spans="2:19">
      <c r="B2318" s="6">
        <v>1987</v>
      </c>
      <c r="C2318" s="37"/>
      <c r="D2318" s="37"/>
      <c r="E2318" s="37"/>
      <c r="F2318" s="37"/>
      <c r="G2318" s="37"/>
      <c r="H2318" s="37"/>
      <c r="I2318" s="37">
        <v>1497.83</v>
      </c>
      <c r="J2318" s="37">
        <v>1497.83</v>
      </c>
      <c r="K2318" s="37">
        <v>1497.83</v>
      </c>
      <c r="L2318" s="37">
        <v>1497.83</v>
      </c>
      <c r="M2318" s="37">
        <v>1497.83</v>
      </c>
      <c r="N2318" s="37">
        <v>1497.83</v>
      </c>
      <c r="O2318" s="37">
        <v>1497.83</v>
      </c>
      <c r="P2318" s="37">
        <v>1497.83</v>
      </c>
      <c r="Q2318" s="37">
        <v>1497.83</v>
      </c>
      <c r="R2318" s="37">
        <v>1497.83</v>
      </c>
      <c r="S2318" s="37">
        <v>1497.83</v>
      </c>
    </row>
    <row r="2319" spans="2:19">
      <c r="B2319" s="6">
        <v>1986</v>
      </c>
      <c r="C2319" s="37"/>
      <c r="D2319" s="37"/>
      <c r="E2319" s="37"/>
      <c r="F2319" s="37"/>
      <c r="G2319" s="37"/>
      <c r="H2319" s="37"/>
      <c r="I2319" s="37">
        <v>28928.79</v>
      </c>
      <c r="J2319" s="37">
        <v>28928.79</v>
      </c>
      <c r="K2319" s="37">
        <v>28928.79</v>
      </c>
      <c r="L2319" s="37">
        <v>28928.79</v>
      </c>
      <c r="M2319" s="37">
        <v>28928.79</v>
      </c>
      <c r="N2319" s="37">
        <v>28928.79</v>
      </c>
      <c r="O2319" s="37">
        <v>28928.79</v>
      </c>
      <c r="P2319" s="37">
        <v>28928.79</v>
      </c>
      <c r="Q2319" s="37">
        <v>28928.79</v>
      </c>
      <c r="R2319" s="37">
        <v>28928.79</v>
      </c>
      <c r="S2319" s="37">
        <v>28928.79</v>
      </c>
    </row>
    <row r="2320" spans="2:19">
      <c r="B2320" s="6">
        <v>1985</v>
      </c>
      <c r="C2320" s="37"/>
      <c r="D2320" s="37"/>
      <c r="E2320" s="37"/>
      <c r="F2320" s="37"/>
      <c r="G2320" s="37"/>
      <c r="H2320" s="37"/>
      <c r="I2320" s="37">
        <v>14402.84</v>
      </c>
      <c r="J2320" s="37">
        <v>14402.84</v>
      </c>
      <c r="K2320" s="37">
        <v>14402.84</v>
      </c>
      <c r="L2320" s="37">
        <v>14402.84</v>
      </c>
      <c r="M2320" s="37">
        <v>14402.84</v>
      </c>
      <c r="N2320" s="37">
        <v>14402.84</v>
      </c>
      <c r="O2320" s="37">
        <v>14402.84</v>
      </c>
      <c r="P2320" s="37">
        <v>14402.84</v>
      </c>
      <c r="Q2320" s="37">
        <v>14402.84</v>
      </c>
      <c r="R2320" s="37">
        <v>14402.84</v>
      </c>
      <c r="S2320" s="37">
        <v>14402.84</v>
      </c>
    </row>
    <row r="2321" spans="2:19">
      <c r="B2321" s="6">
        <v>1984</v>
      </c>
      <c r="C2321" s="37"/>
      <c r="D2321" s="37"/>
      <c r="E2321" s="37"/>
      <c r="F2321" s="37"/>
      <c r="G2321" s="37"/>
      <c r="H2321" s="37"/>
      <c r="I2321" s="37">
        <v>352.79</v>
      </c>
      <c r="J2321" s="37">
        <v>352.79</v>
      </c>
      <c r="K2321" s="37">
        <v>352.79</v>
      </c>
      <c r="L2321" s="37">
        <v>352.79</v>
      </c>
      <c r="M2321" s="37">
        <v>352.79</v>
      </c>
      <c r="N2321" s="37">
        <v>352.79</v>
      </c>
      <c r="O2321" s="37">
        <v>352.79</v>
      </c>
      <c r="P2321" s="37">
        <v>352.79</v>
      </c>
      <c r="Q2321" s="37">
        <v>352.79</v>
      </c>
      <c r="R2321" s="37">
        <v>352.79</v>
      </c>
      <c r="S2321" s="37">
        <v>352.79</v>
      </c>
    </row>
    <row r="2322" spans="2:19">
      <c r="B2322" s="6">
        <v>1983</v>
      </c>
      <c r="C2322" s="37"/>
      <c r="D2322" s="37"/>
      <c r="E2322" s="37"/>
      <c r="F2322" s="37"/>
      <c r="G2322" s="37"/>
      <c r="H2322" s="37"/>
      <c r="I2322" s="37">
        <v>11311.88</v>
      </c>
      <c r="J2322" s="37">
        <v>11311.88</v>
      </c>
      <c r="K2322" s="37">
        <v>11311.88</v>
      </c>
      <c r="L2322" s="37">
        <v>11311.88</v>
      </c>
      <c r="M2322" s="37">
        <v>11311.88</v>
      </c>
      <c r="N2322" s="37">
        <v>11311.88</v>
      </c>
      <c r="O2322" s="37">
        <v>11311.88</v>
      </c>
      <c r="P2322" s="37">
        <v>11311.88</v>
      </c>
      <c r="Q2322" s="37">
        <v>11311.88</v>
      </c>
      <c r="R2322" s="37">
        <v>11311.88</v>
      </c>
      <c r="S2322" s="37">
        <v>11311.88</v>
      </c>
    </row>
    <row r="2323" spans="2:19">
      <c r="B2323" s="6">
        <v>1982</v>
      </c>
      <c r="C2323" s="37"/>
      <c r="D2323" s="37"/>
      <c r="E2323" s="37"/>
      <c r="F2323" s="37"/>
      <c r="G2323" s="37"/>
      <c r="H2323" s="37"/>
      <c r="I2323" s="37">
        <v>12990.130000000001</v>
      </c>
      <c r="J2323" s="37">
        <v>12990.130000000001</v>
      </c>
      <c r="K2323" s="37">
        <v>12990.130000000001</v>
      </c>
      <c r="L2323" s="37">
        <v>12990.130000000001</v>
      </c>
      <c r="M2323" s="37">
        <v>12990.130000000001</v>
      </c>
      <c r="N2323" s="37">
        <v>12990.130000000001</v>
      </c>
      <c r="O2323" s="37">
        <v>12990.130000000001</v>
      </c>
      <c r="P2323" s="37">
        <v>12990.130000000001</v>
      </c>
      <c r="Q2323" s="37">
        <v>12990.130000000001</v>
      </c>
      <c r="R2323" s="37">
        <v>12990.130000000001</v>
      </c>
      <c r="S2323" s="37">
        <v>12990.130000000001</v>
      </c>
    </row>
    <row r="2324" spans="2:19">
      <c r="B2324" s="6">
        <v>1981</v>
      </c>
      <c r="C2324" s="37"/>
      <c r="D2324" s="37"/>
      <c r="E2324" s="37"/>
      <c r="F2324" s="37"/>
      <c r="G2324" s="37"/>
      <c r="H2324" s="37"/>
      <c r="I2324" s="37">
        <v>19289.61</v>
      </c>
      <c r="J2324" s="37">
        <v>19289.61</v>
      </c>
      <c r="K2324" s="37">
        <v>19289.61</v>
      </c>
      <c r="L2324" s="37">
        <v>19289.61</v>
      </c>
      <c r="M2324" s="37">
        <v>19289.61</v>
      </c>
      <c r="N2324" s="37">
        <v>19289.61</v>
      </c>
      <c r="O2324" s="37">
        <v>19289.61</v>
      </c>
      <c r="P2324" s="37">
        <v>19289.61</v>
      </c>
      <c r="Q2324" s="37">
        <v>19289.61</v>
      </c>
      <c r="R2324" s="37">
        <v>19289.61</v>
      </c>
      <c r="S2324" s="37">
        <v>19289.61</v>
      </c>
    </row>
    <row r="2325" spans="2:19">
      <c r="B2325" s="6">
        <v>1980</v>
      </c>
      <c r="C2325" s="37"/>
      <c r="D2325" s="37"/>
      <c r="E2325" s="37"/>
      <c r="F2325" s="37"/>
      <c r="G2325" s="37"/>
      <c r="H2325" s="37"/>
      <c r="I2325" s="37">
        <v>13635.395</v>
      </c>
      <c r="J2325" s="37">
        <v>13635.395</v>
      </c>
      <c r="K2325" s="37">
        <v>13635.395</v>
      </c>
      <c r="L2325" s="37">
        <v>13635.395</v>
      </c>
      <c r="M2325" s="37">
        <v>13635.395</v>
      </c>
      <c r="N2325" s="37">
        <v>13635.395</v>
      </c>
      <c r="O2325" s="37">
        <v>13635.395</v>
      </c>
      <c r="P2325" s="37">
        <v>13635.395</v>
      </c>
      <c r="Q2325" s="37">
        <v>13635.395</v>
      </c>
      <c r="R2325" s="37">
        <v>13635.395</v>
      </c>
      <c r="S2325" s="37">
        <v>13635.395</v>
      </c>
    </row>
    <row r="2326" spans="2:19">
      <c r="B2326" s="6">
        <v>1979</v>
      </c>
      <c r="C2326" s="37"/>
      <c r="D2326" s="37"/>
      <c r="E2326" s="37"/>
      <c r="F2326" s="37"/>
      <c r="G2326" s="37"/>
      <c r="H2326" s="37"/>
      <c r="I2326" s="37">
        <v>6513.835</v>
      </c>
      <c r="J2326" s="37">
        <v>6513.835</v>
      </c>
      <c r="K2326" s="37">
        <v>6513.835</v>
      </c>
      <c r="L2326" s="37">
        <v>6513.835</v>
      </c>
      <c r="M2326" s="37">
        <v>6513.835</v>
      </c>
      <c r="N2326" s="37">
        <v>6513.835</v>
      </c>
      <c r="O2326" s="37">
        <v>6513.835</v>
      </c>
      <c r="P2326" s="37">
        <v>6513.835</v>
      </c>
      <c r="Q2326" s="37">
        <v>6513.835</v>
      </c>
      <c r="R2326" s="37">
        <v>6513.835</v>
      </c>
      <c r="S2326" s="37">
        <v>6513.835</v>
      </c>
    </row>
    <row r="2327" spans="2:19">
      <c r="B2327" s="6">
        <v>1978</v>
      </c>
      <c r="C2327" s="37"/>
      <c r="D2327" s="37"/>
      <c r="E2327" s="37"/>
      <c r="F2327" s="37"/>
      <c r="G2327" s="37"/>
      <c r="H2327" s="37"/>
      <c r="I2327" s="37">
        <v>7712.64</v>
      </c>
      <c r="J2327" s="37">
        <v>7712.64</v>
      </c>
      <c r="K2327" s="37">
        <v>7712.64</v>
      </c>
      <c r="L2327" s="37">
        <v>7712.64</v>
      </c>
      <c r="M2327" s="37">
        <v>7712.64</v>
      </c>
      <c r="N2327" s="37">
        <v>7712.64</v>
      </c>
      <c r="O2327" s="37">
        <v>7712.64</v>
      </c>
      <c r="P2327" s="37">
        <v>7712.64</v>
      </c>
      <c r="Q2327" s="37">
        <v>7712.64</v>
      </c>
      <c r="R2327" s="37">
        <v>7712.64</v>
      </c>
      <c r="S2327" s="37">
        <v>7712.64</v>
      </c>
    </row>
    <row r="2328" spans="2:19">
      <c r="B2328" s="6">
        <v>1977</v>
      </c>
      <c r="C2328" s="37"/>
      <c r="D2328" s="37"/>
      <c r="E2328" s="37"/>
      <c r="F2328" s="37"/>
      <c r="G2328" s="37"/>
      <c r="H2328" s="37"/>
      <c r="I2328" s="37">
        <v>4860.0600000000004</v>
      </c>
      <c r="J2328" s="37">
        <v>4860.0600000000004</v>
      </c>
      <c r="K2328" s="37">
        <v>4860.0600000000004</v>
      </c>
      <c r="L2328" s="37">
        <v>4860.0600000000004</v>
      </c>
      <c r="M2328" s="37">
        <v>4860.0600000000004</v>
      </c>
      <c r="N2328" s="37">
        <v>4860.0600000000004</v>
      </c>
      <c r="O2328" s="37">
        <v>4860.0600000000004</v>
      </c>
      <c r="P2328" s="37">
        <v>4860.0600000000004</v>
      </c>
      <c r="Q2328" s="37">
        <v>4860.0600000000004</v>
      </c>
      <c r="R2328" s="37">
        <v>4860.0600000000004</v>
      </c>
      <c r="S2328" s="37">
        <v>4860.0600000000004</v>
      </c>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v>7927.3950000000004</v>
      </c>
      <c r="J2331" s="37">
        <v>7927.3950000000004</v>
      </c>
      <c r="K2331" s="37">
        <v>7927.3950000000004</v>
      </c>
      <c r="L2331" s="37">
        <v>7927.3950000000004</v>
      </c>
      <c r="M2331" s="37">
        <v>7927.3950000000004</v>
      </c>
      <c r="N2331" s="37">
        <v>7927.3950000000004</v>
      </c>
      <c r="O2331" s="37">
        <v>7927.3950000000004</v>
      </c>
      <c r="P2331" s="37">
        <v>7927.3950000000004</v>
      </c>
      <c r="Q2331" s="37">
        <v>7927.3950000000004</v>
      </c>
      <c r="R2331" s="37">
        <v>7927.3950000000004</v>
      </c>
      <c r="S2331" s="37">
        <v>7927.3950000000004</v>
      </c>
    </row>
    <row r="2332" spans="2:19">
      <c r="B2332" s="6">
        <v>1973</v>
      </c>
      <c r="C2332" s="37"/>
      <c r="D2332" s="37"/>
      <c r="E2332" s="37"/>
      <c r="F2332" s="37"/>
      <c r="G2332" s="37"/>
      <c r="H2332" s="37"/>
      <c r="I2332" s="37">
        <v>6954.3099999999995</v>
      </c>
      <c r="J2332" s="37">
        <v>6954.3099999999995</v>
      </c>
      <c r="K2332" s="37">
        <v>6954.3099999999995</v>
      </c>
      <c r="L2332" s="37">
        <v>6954.3099999999995</v>
      </c>
      <c r="M2332" s="37">
        <v>6954.3099999999995</v>
      </c>
      <c r="N2332" s="37">
        <v>6954.3099999999995</v>
      </c>
      <c r="O2332" s="37">
        <v>6954.3099999999995</v>
      </c>
      <c r="P2332" s="37">
        <v>6954.3099999999995</v>
      </c>
      <c r="Q2332" s="37">
        <v>6954.3099999999995</v>
      </c>
      <c r="R2332" s="37">
        <v>6954.3099999999995</v>
      </c>
      <c r="S2332" s="37">
        <v>6954.3099999999995</v>
      </c>
    </row>
    <row r="2333" spans="2:19">
      <c r="B2333" s="6">
        <v>1972</v>
      </c>
      <c r="C2333" s="37"/>
      <c r="D2333" s="37"/>
      <c r="E2333" s="37"/>
      <c r="F2333" s="37"/>
      <c r="G2333" s="37"/>
      <c r="H2333" s="37"/>
      <c r="I2333" s="37">
        <v>15115.285</v>
      </c>
      <c r="J2333" s="37">
        <v>15115.285</v>
      </c>
      <c r="K2333" s="37">
        <v>15115.285</v>
      </c>
      <c r="L2333" s="37">
        <v>15115.285</v>
      </c>
      <c r="M2333" s="37">
        <v>15115.285</v>
      </c>
      <c r="N2333" s="37">
        <v>15115.285</v>
      </c>
      <c r="O2333" s="37">
        <v>15115.285</v>
      </c>
      <c r="P2333" s="37">
        <v>15115.285</v>
      </c>
      <c r="Q2333" s="37">
        <v>15115.285</v>
      </c>
      <c r="R2333" s="37">
        <v>15115.285</v>
      </c>
      <c r="S2333" s="37">
        <v>15115.285</v>
      </c>
    </row>
    <row r="2334" spans="2:19">
      <c r="B2334" s="6">
        <v>1971</v>
      </c>
      <c r="C2334" s="37"/>
      <c r="D2334" s="37"/>
      <c r="E2334" s="37"/>
      <c r="F2334" s="37"/>
      <c r="G2334" s="37"/>
      <c r="H2334" s="37"/>
      <c r="I2334" s="37">
        <v>9043.8700000000008</v>
      </c>
      <c r="J2334" s="37">
        <v>9043.8700000000008</v>
      </c>
      <c r="K2334" s="37">
        <v>9043.8700000000008</v>
      </c>
      <c r="L2334" s="37">
        <v>9043.8700000000008</v>
      </c>
      <c r="M2334" s="37">
        <v>9043.8700000000008</v>
      </c>
      <c r="N2334" s="37">
        <v>9043.8700000000008</v>
      </c>
      <c r="O2334" s="37">
        <v>9043.8700000000008</v>
      </c>
      <c r="P2334" s="37">
        <v>9043.8700000000008</v>
      </c>
      <c r="Q2334" s="37">
        <v>9043.8700000000008</v>
      </c>
      <c r="R2334" s="37">
        <v>9043.8700000000008</v>
      </c>
      <c r="S2334" s="37">
        <v>9043.8700000000008</v>
      </c>
    </row>
    <row r="2335" spans="2:19">
      <c r="B2335" s="6">
        <v>1970</v>
      </c>
      <c r="C2335" s="37"/>
      <c r="D2335" s="37"/>
      <c r="E2335" s="37"/>
      <c r="F2335" s="37"/>
      <c r="G2335" s="37"/>
      <c r="H2335" s="37"/>
      <c r="I2335" s="37">
        <v>5999.47</v>
      </c>
      <c r="J2335" s="37">
        <v>5999.47</v>
      </c>
      <c r="K2335" s="37">
        <v>5999.47</v>
      </c>
      <c r="L2335" s="37">
        <v>5999.47</v>
      </c>
      <c r="M2335" s="37">
        <v>5999.47</v>
      </c>
      <c r="N2335" s="37">
        <v>5999.47</v>
      </c>
      <c r="O2335" s="37">
        <v>5999.47</v>
      </c>
      <c r="P2335" s="37">
        <v>5999.47</v>
      </c>
      <c r="Q2335" s="37">
        <v>5999.47</v>
      </c>
      <c r="R2335" s="37">
        <v>5999.47</v>
      </c>
      <c r="S2335" s="37">
        <v>5999.47</v>
      </c>
    </row>
    <row r="2336" spans="2:19">
      <c r="B2336" s="6">
        <v>1969</v>
      </c>
      <c r="C2336" s="37"/>
      <c r="D2336" s="37"/>
      <c r="E2336" s="37"/>
      <c r="F2336" s="37"/>
      <c r="G2336" s="37"/>
      <c r="H2336" s="37"/>
      <c r="I2336" s="37">
        <v>6630.5749999999998</v>
      </c>
      <c r="J2336" s="37">
        <v>6630.5749999999998</v>
      </c>
      <c r="K2336" s="37">
        <v>6630.5749999999998</v>
      </c>
      <c r="L2336" s="37">
        <v>6630.5749999999998</v>
      </c>
      <c r="M2336" s="37">
        <v>6630.5749999999998</v>
      </c>
      <c r="N2336" s="37">
        <v>6630.5749999999998</v>
      </c>
      <c r="O2336" s="37">
        <v>6630.5749999999998</v>
      </c>
      <c r="P2336" s="37">
        <v>6630.5749999999998</v>
      </c>
      <c r="Q2336" s="37">
        <v>6630.5749999999998</v>
      </c>
      <c r="R2336" s="37">
        <v>6630.5749999999998</v>
      </c>
      <c r="S2336" s="37">
        <v>6630.5749999999998</v>
      </c>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v>3307.1400000000003</v>
      </c>
      <c r="J2338" s="37">
        <v>3307.1400000000003</v>
      </c>
      <c r="K2338" s="37">
        <v>3307.1400000000003</v>
      </c>
      <c r="L2338" s="37">
        <v>3307.1400000000003</v>
      </c>
      <c r="M2338" s="37">
        <v>3307.1400000000003</v>
      </c>
      <c r="N2338" s="37">
        <v>3307.1400000000003</v>
      </c>
      <c r="O2338" s="37">
        <v>3307.1400000000003</v>
      </c>
      <c r="P2338" s="37">
        <v>3307.1400000000003</v>
      </c>
      <c r="Q2338" s="37">
        <v>3307.1400000000003</v>
      </c>
      <c r="R2338" s="37">
        <v>3307.1400000000003</v>
      </c>
      <c r="S2338" s="37">
        <v>3307.1400000000003</v>
      </c>
    </row>
    <row r="2339" spans="2:19">
      <c r="B2339" s="6">
        <v>1966</v>
      </c>
      <c r="C2339" s="37"/>
      <c r="D2339" s="37"/>
      <c r="E2339" s="37"/>
      <c r="F2339" s="37"/>
      <c r="G2339" s="37"/>
      <c r="H2339" s="37"/>
      <c r="I2339" s="37">
        <v>8821.83</v>
      </c>
      <c r="J2339" s="37">
        <v>8821.83</v>
      </c>
      <c r="K2339" s="37">
        <v>8821.83</v>
      </c>
      <c r="L2339" s="37">
        <v>8821.83</v>
      </c>
      <c r="M2339" s="37">
        <v>8821.83</v>
      </c>
      <c r="N2339" s="37">
        <v>8821.83</v>
      </c>
      <c r="O2339" s="37">
        <v>8821.83</v>
      </c>
      <c r="P2339" s="37">
        <v>8821.83</v>
      </c>
      <c r="Q2339" s="37">
        <v>8821.83</v>
      </c>
      <c r="R2339" s="37">
        <v>8821.83</v>
      </c>
      <c r="S2339" s="37">
        <v>8821.83</v>
      </c>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v>9146.119999999999</v>
      </c>
      <c r="J2343" s="37">
        <v>9146.119999999999</v>
      </c>
      <c r="K2343" s="37">
        <v>9146.119999999999</v>
      </c>
      <c r="L2343" s="37">
        <v>9146.119999999999</v>
      </c>
      <c r="M2343" s="37">
        <v>9146.119999999999</v>
      </c>
      <c r="N2343" s="37">
        <v>9146.119999999999</v>
      </c>
      <c r="O2343" s="37">
        <v>9146.119999999999</v>
      </c>
      <c r="P2343" s="37">
        <v>9146.119999999999</v>
      </c>
      <c r="Q2343" s="37">
        <v>9146.119999999999</v>
      </c>
      <c r="R2343" s="37">
        <v>9146.119999999999</v>
      </c>
      <c r="S2343" s="37">
        <v>9146.119999999999</v>
      </c>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v>2847.04</v>
      </c>
      <c r="J2345" s="37">
        <v>2847.04</v>
      </c>
      <c r="K2345" s="37">
        <v>2847.04</v>
      </c>
      <c r="L2345" s="37">
        <v>2847.04</v>
      </c>
      <c r="M2345" s="37">
        <v>2847.04</v>
      </c>
      <c r="N2345" s="37">
        <v>2847.04</v>
      </c>
      <c r="O2345" s="37">
        <v>2847.04</v>
      </c>
      <c r="P2345" s="37">
        <v>2847.04</v>
      </c>
      <c r="Q2345" s="37">
        <v>2847.04</v>
      </c>
      <c r="R2345" s="37">
        <v>2847.04</v>
      </c>
      <c r="S2345" s="37">
        <v>2847.04</v>
      </c>
    </row>
    <row r="2346" spans="2:19">
      <c r="B2346" s="6">
        <v>1959</v>
      </c>
      <c r="C2346" s="37"/>
      <c r="D2346" s="37"/>
      <c r="E2346" s="37"/>
      <c r="F2346" s="37"/>
      <c r="G2346" s="37"/>
      <c r="H2346" s="37"/>
      <c r="I2346" s="37">
        <v>2589.36</v>
      </c>
      <c r="J2346" s="37">
        <v>2589.36</v>
      </c>
      <c r="K2346" s="37">
        <v>2589.36</v>
      </c>
      <c r="L2346" s="37">
        <v>2589.36</v>
      </c>
      <c r="M2346" s="37">
        <v>2589.36</v>
      </c>
      <c r="N2346" s="37">
        <v>2589.36</v>
      </c>
      <c r="O2346" s="37">
        <v>2589.36</v>
      </c>
      <c r="P2346" s="37">
        <v>2589.36</v>
      </c>
      <c r="Q2346" s="37">
        <v>2589.36</v>
      </c>
      <c r="R2346" s="37">
        <v>2589.36</v>
      </c>
      <c r="S2346" s="37">
        <v>2589.36</v>
      </c>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690258.91500000015</v>
      </c>
      <c r="J2376" s="8">
        <f t="shared" ref="J2376" si="45">SUM(J2289:J2375)</f>
        <v>727417.12500000012</v>
      </c>
      <c r="K2376" s="8">
        <f>SUM(K2289:K2375)</f>
        <v>832197.96500000008</v>
      </c>
      <c r="L2376" s="8">
        <f t="shared" ref="L2376" si="46">SUM(L2289:L2375)</f>
        <v>956510.67500000005</v>
      </c>
      <c r="M2376" s="8">
        <f>SUM(M2289:M2375)</f>
        <v>1115743.0550000002</v>
      </c>
      <c r="N2376" s="11">
        <f>SUM(N2284:N2375)</f>
        <v>1159391.9650000001</v>
      </c>
      <c r="O2376" s="11">
        <f>SUM(O2284:O2375)</f>
        <v>1201552.7549999999</v>
      </c>
      <c r="P2376" s="11">
        <f>SUM(P2284:P2375)</f>
        <v>1430576.895</v>
      </c>
      <c r="Q2376" s="11">
        <f>SUM(Q2284:Q2375)</f>
        <v>1430576.895</v>
      </c>
      <c r="R2376" s="11">
        <f>SUM(R2283:R2375)</f>
        <v>1534408.8250000004</v>
      </c>
      <c r="S2376" s="11">
        <f>SUM(S2283:S2375)</f>
        <v>1716874.9450000008</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23973.289999999997</v>
      </c>
    </row>
    <row r="2949" spans="1:19">
      <c r="A2949" s="38"/>
      <c r="B2949" s="6">
        <v>2021</v>
      </c>
      <c r="C2949" s="36"/>
      <c r="D2949" s="36"/>
      <c r="E2949" s="36"/>
      <c r="F2949" s="36"/>
      <c r="G2949" s="36"/>
      <c r="H2949" s="36"/>
      <c r="I2949" s="36"/>
      <c r="J2949" s="36"/>
      <c r="K2949" s="36"/>
      <c r="L2949" s="36"/>
      <c r="M2949" s="36"/>
      <c r="N2949" s="36"/>
      <c r="O2949" s="36"/>
      <c r="P2949" s="36"/>
      <c r="Q2949" s="36"/>
      <c r="R2949" s="37">
        <v>39182.839999999997</v>
      </c>
      <c r="S2949" s="37">
        <v>39182.839999999997</v>
      </c>
    </row>
    <row r="2950" spans="1:19">
      <c r="B2950" s="6">
        <v>2020</v>
      </c>
      <c r="C2950" s="36"/>
      <c r="D2950" s="36"/>
      <c r="E2950" s="36"/>
      <c r="F2950" s="36"/>
      <c r="G2950" s="36"/>
      <c r="H2950" s="36"/>
      <c r="I2950" s="36"/>
      <c r="J2950" s="36"/>
      <c r="K2950" s="36"/>
      <c r="L2950" s="36"/>
      <c r="M2950" s="36"/>
      <c r="N2950" s="36"/>
      <c r="O2950" s="36"/>
      <c r="P2950" s="36"/>
      <c r="Q2950" s="37">
        <v>27402.880000000005</v>
      </c>
      <c r="R2950" s="37">
        <v>27402.880000000005</v>
      </c>
      <c r="S2950" s="37">
        <v>27402.880000000005</v>
      </c>
    </row>
    <row r="2951" spans="1:19">
      <c r="A2951" s="40"/>
      <c r="B2951" s="6">
        <v>2019</v>
      </c>
      <c r="C2951" s="36"/>
      <c r="D2951" s="36"/>
      <c r="E2951" s="36"/>
      <c r="F2951" s="36"/>
      <c r="G2951" s="36"/>
      <c r="H2951" s="36"/>
      <c r="I2951" s="36"/>
      <c r="J2951" s="36"/>
      <c r="K2951" s="36"/>
      <c r="L2951" s="36"/>
      <c r="M2951" s="36"/>
      <c r="N2951" s="36"/>
      <c r="O2951" s="36"/>
      <c r="P2951" s="37">
        <v>22242.41</v>
      </c>
      <c r="Q2951" s="37">
        <v>22242.41</v>
      </c>
      <c r="R2951" s="37">
        <v>22242.41</v>
      </c>
      <c r="S2951" s="37">
        <v>22242.41</v>
      </c>
    </row>
    <row r="2952" spans="1:19">
      <c r="A2952" s="40"/>
      <c r="B2952" s="6">
        <v>2018</v>
      </c>
      <c r="C2952" s="36"/>
      <c r="D2952" s="36"/>
      <c r="E2952" s="36"/>
      <c r="F2952" s="36"/>
      <c r="G2952" s="36"/>
      <c r="H2952" s="36"/>
      <c r="I2952" s="36"/>
      <c r="J2952" s="36"/>
      <c r="K2952" s="36"/>
      <c r="L2952" s="36"/>
      <c r="M2952" s="36"/>
      <c r="N2952" s="36"/>
      <c r="O2952" s="37">
        <v>38201.770000000004</v>
      </c>
      <c r="P2952" s="37">
        <v>38201.770000000004</v>
      </c>
      <c r="Q2952" s="37">
        <v>38201.770000000004</v>
      </c>
      <c r="R2952" s="37">
        <v>38201.770000000004</v>
      </c>
      <c r="S2952" s="37">
        <v>38201.770000000004</v>
      </c>
    </row>
    <row r="2953" spans="1:19">
      <c r="A2953" s="40"/>
      <c r="B2953" s="6">
        <v>2017</v>
      </c>
      <c r="C2953" s="36"/>
      <c r="D2953" s="36"/>
      <c r="E2953" s="36"/>
      <c r="F2953" s="36"/>
      <c r="G2953" s="36"/>
      <c r="H2953" s="36"/>
      <c r="I2953" s="36"/>
      <c r="J2953" s="36"/>
      <c r="K2953" s="36"/>
      <c r="L2953" s="36"/>
      <c r="M2953" s="36"/>
      <c r="N2953" s="37">
        <v>84869.16</v>
      </c>
      <c r="O2953" s="37">
        <v>84869.16</v>
      </c>
      <c r="P2953" s="37">
        <v>84869.16</v>
      </c>
      <c r="Q2953" s="37">
        <v>84869.16</v>
      </c>
      <c r="R2953" s="37">
        <v>84869.16</v>
      </c>
      <c r="S2953" s="37">
        <v>84869.16</v>
      </c>
    </row>
    <row r="2954" spans="1:19">
      <c r="B2954" s="6">
        <v>2016</v>
      </c>
      <c r="C2954" s="36"/>
      <c r="D2954" s="36"/>
      <c r="E2954" s="36"/>
      <c r="F2954" s="36"/>
      <c r="G2954" s="36"/>
      <c r="H2954" s="36"/>
      <c r="I2954" s="36"/>
      <c r="J2954" s="36"/>
      <c r="K2954" s="36"/>
      <c r="L2954" s="36"/>
      <c r="M2954" s="37">
        <v>59066.340000000004</v>
      </c>
      <c r="N2954" s="37">
        <v>59066.340000000004</v>
      </c>
      <c r="O2954" s="37">
        <v>59066.340000000004</v>
      </c>
      <c r="P2954" s="37">
        <v>59066.340000000004</v>
      </c>
      <c r="Q2954" s="37">
        <v>59066.340000000004</v>
      </c>
      <c r="R2954" s="37">
        <v>59066.340000000004</v>
      </c>
      <c r="S2954" s="37">
        <v>59066.340000000004</v>
      </c>
    </row>
    <row r="2955" spans="1:19">
      <c r="B2955" s="6">
        <v>2015</v>
      </c>
      <c r="C2955" s="36"/>
      <c r="D2955" s="36"/>
      <c r="E2955" s="36"/>
      <c r="F2955" s="36"/>
      <c r="G2955" s="36"/>
      <c r="H2955" s="36"/>
      <c r="I2955" s="36"/>
      <c r="J2955" s="36"/>
      <c r="K2955" s="36"/>
      <c r="L2955" s="37">
        <v>8707.869999999999</v>
      </c>
      <c r="M2955" s="37">
        <v>8707.869999999999</v>
      </c>
      <c r="N2955" s="37">
        <v>8707.869999999999</v>
      </c>
      <c r="O2955" s="37">
        <v>8707.869999999999</v>
      </c>
      <c r="P2955" s="37">
        <v>8707.869999999999</v>
      </c>
      <c r="Q2955" s="37">
        <v>8707.869999999999</v>
      </c>
      <c r="R2955" s="37">
        <v>8707.869999999999</v>
      </c>
      <c r="S2955" s="37">
        <v>8707.869999999999</v>
      </c>
    </row>
    <row r="2956" spans="1:19">
      <c r="B2956" s="6">
        <v>2014</v>
      </c>
      <c r="C2956" s="36"/>
      <c r="D2956" s="36"/>
      <c r="E2956" s="36"/>
      <c r="F2956" s="36"/>
      <c r="G2956" s="36"/>
      <c r="H2956" s="36"/>
      <c r="I2956" s="36"/>
      <c r="J2956" s="36"/>
      <c r="K2956" s="37">
        <v>30886.730000000003</v>
      </c>
      <c r="L2956" s="37">
        <v>30886.730000000003</v>
      </c>
      <c r="M2956" s="37">
        <v>30886.730000000003</v>
      </c>
      <c r="N2956" s="37">
        <v>30886.730000000003</v>
      </c>
      <c r="O2956" s="37">
        <v>30886.730000000003</v>
      </c>
      <c r="P2956" s="37">
        <v>30886.730000000003</v>
      </c>
      <c r="Q2956" s="37">
        <v>30886.730000000003</v>
      </c>
      <c r="R2956" s="37">
        <v>30886.730000000003</v>
      </c>
      <c r="S2956" s="37">
        <v>30886.730000000003</v>
      </c>
    </row>
    <row r="2957" spans="1:19">
      <c r="B2957" s="6">
        <v>2013</v>
      </c>
      <c r="C2957" s="36"/>
      <c r="D2957" s="36"/>
      <c r="E2957" s="36"/>
      <c r="F2957" s="36"/>
      <c r="G2957" s="36"/>
      <c r="H2957" s="36"/>
      <c r="I2957" s="36"/>
      <c r="J2957" s="37">
        <v>35992.42</v>
      </c>
      <c r="K2957" s="37">
        <v>35992.42</v>
      </c>
      <c r="L2957" s="37">
        <v>35992.42</v>
      </c>
      <c r="M2957" s="37">
        <v>35992.42</v>
      </c>
      <c r="N2957" s="37">
        <v>35992.42</v>
      </c>
      <c r="O2957" s="37">
        <v>35992.42</v>
      </c>
      <c r="P2957" s="37">
        <v>35992.42</v>
      </c>
      <c r="Q2957" s="37">
        <v>35992.42</v>
      </c>
      <c r="R2957" s="37">
        <v>35992.42</v>
      </c>
      <c r="S2957" s="37">
        <v>35992.42</v>
      </c>
    </row>
    <row r="2958" spans="1:19">
      <c r="B2958" s="6">
        <v>2012</v>
      </c>
      <c r="C2958" s="36"/>
      <c r="D2958" s="36"/>
      <c r="E2958" s="36"/>
      <c r="F2958" s="36"/>
      <c r="G2958" s="36"/>
      <c r="H2958" s="36"/>
      <c r="I2958" s="37">
        <v>41680.03</v>
      </c>
      <c r="J2958" s="37">
        <v>41680.03</v>
      </c>
      <c r="K2958" s="37">
        <v>41680.03</v>
      </c>
      <c r="L2958" s="37">
        <v>41680.03</v>
      </c>
      <c r="M2958" s="37">
        <v>41680.03</v>
      </c>
      <c r="N2958" s="37">
        <v>41680.03</v>
      </c>
      <c r="O2958" s="37">
        <v>41680.03</v>
      </c>
      <c r="P2958" s="37">
        <v>41680.03</v>
      </c>
      <c r="Q2958" s="37">
        <v>41680.03</v>
      </c>
      <c r="R2958" s="37">
        <v>41680.03</v>
      </c>
      <c r="S2958" s="37">
        <v>41680.03</v>
      </c>
    </row>
    <row r="2959" spans="1:19">
      <c r="B2959" s="6">
        <v>2011</v>
      </c>
      <c r="C2959" s="36"/>
      <c r="D2959" s="36"/>
      <c r="E2959" s="36"/>
      <c r="F2959" s="36"/>
      <c r="G2959" s="36"/>
      <c r="H2959" s="37"/>
      <c r="I2959" s="37">
        <v>17284.580000000002</v>
      </c>
      <c r="J2959" s="37">
        <v>17284.580000000002</v>
      </c>
      <c r="K2959" s="37">
        <v>17284.580000000002</v>
      </c>
      <c r="L2959" s="37">
        <v>17284.580000000002</v>
      </c>
      <c r="M2959" s="37">
        <v>17284.580000000002</v>
      </c>
      <c r="N2959" s="37">
        <v>17284.580000000002</v>
      </c>
      <c r="O2959" s="37">
        <v>17284.580000000002</v>
      </c>
      <c r="P2959" s="37">
        <v>17284.580000000002</v>
      </c>
      <c r="Q2959" s="37">
        <v>17284.580000000002</v>
      </c>
      <c r="R2959" s="37">
        <v>17284.580000000002</v>
      </c>
      <c r="S2959" s="37">
        <v>17284.580000000002</v>
      </c>
    </row>
    <row r="2960" spans="1:19">
      <c r="B2960" s="6">
        <v>2010</v>
      </c>
      <c r="C2960" s="36"/>
      <c r="D2960" s="36"/>
      <c r="E2960" s="36"/>
      <c r="F2960" s="36"/>
      <c r="G2960" s="37"/>
      <c r="H2960" s="37"/>
      <c r="I2960" s="37">
        <v>7587.9900000000007</v>
      </c>
      <c r="J2960" s="37">
        <v>7587.9900000000007</v>
      </c>
      <c r="K2960" s="37">
        <v>7587.9900000000007</v>
      </c>
      <c r="L2960" s="37">
        <v>7587.9900000000007</v>
      </c>
      <c r="M2960" s="37">
        <v>7587.9900000000007</v>
      </c>
      <c r="N2960" s="37">
        <v>7587.9900000000007</v>
      </c>
      <c r="O2960" s="37">
        <v>7587.9900000000007</v>
      </c>
      <c r="P2960" s="37">
        <v>7587.9900000000007</v>
      </c>
      <c r="Q2960" s="37">
        <v>7587.9900000000007</v>
      </c>
      <c r="R2960" s="37">
        <v>7587.9900000000007</v>
      </c>
      <c r="S2960" s="37">
        <v>7587.9900000000007</v>
      </c>
    </row>
    <row r="2961" spans="2:19">
      <c r="B2961" s="6">
        <v>2009</v>
      </c>
      <c r="C2961" s="36"/>
      <c r="D2961" s="36"/>
      <c r="E2961" s="36"/>
      <c r="F2961" s="37"/>
      <c r="G2961" s="37"/>
      <c r="H2961" s="37"/>
      <c r="I2961" s="37">
        <v>14675.57</v>
      </c>
      <c r="J2961" s="37">
        <v>14675.57</v>
      </c>
      <c r="K2961" s="37">
        <v>14675.57</v>
      </c>
      <c r="L2961" s="37">
        <v>14675.57</v>
      </c>
      <c r="M2961" s="37">
        <v>14675.57</v>
      </c>
      <c r="N2961" s="37">
        <v>14675.57</v>
      </c>
      <c r="O2961" s="37">
        <v>14675.57</v>
      </c>
      <c r="P2961" s="37">
        <v>14675.57</v>
      </c>
      <c r="Q2961" s="37">
        <v>14675.57</v>
      </c>
      <c r="R2961" s="37">
        <v>14675.57</v>
      </c>
      <c r="S2961" s="37">
        <v>14675.57</v>
      </c>
    </row>
    <row r="2962" spans="2:19">
      <c r="B2962" s="6">
        <v>2008</v>
      </c>
      <c r="C2962" s="36"/>
      <c r="D2962" s="36"/>
      <c r="E2962" s="37"/>
      <c r="F2962" s="37"/>
      <c r="G2962" s="37"/>
      <c r="H2962" s="37"/>
      <c r="I2962" s="37">
        <v>4263.6299999999992</v>
      </c>
      <c r="J2962" s="37">
        <v>4263.6299999999992</v>
      </c>
      <c r="K2962" s="37">
        <v>4263.6299999999992</v>
      </c>
      <c r="L2962" s="37">
        <v>4263.6299999999992</v>
      </c>
      <c r="M2962" s="37">
        <v>4263.6299999999992</v>
      </c>
      <c r="N2962" s="37">
        <v>4263.6299999999992</v>
      </c>
      <c r="O2962" s="37">
        <v>4263.6299999999992</v>
      </c>
      <c r="P2962" s="37">
        <v>4263.6299999999992</v>
      </c>
      <c r="Q2962" s="37">
        <v>4263.6299999999992</v>
      </c>
      <c r="R2962" s="37">
        <v>4263.6299999999992</v>
      </c>
      <c r="S2962" s="37">
        <v>4263.6299999999992</v>
      </c>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85491.800000000017</v>
      </c>
      <c r="J3041" s="11">
        <f t="shared" ref="J3041" si="59">SUM(J2954:J3040)</f>
        <v>121484.22</v>
      </c>
      <c r="K3041" s="11">
        <f>SUM(K2954:K3040)</f>
        <v>152370.95000000001</v>
      </c>
      <c r="L3041" s="11">
        <f t="shared" ref="L3041" si="60">SUM(L2954:L3040)</f>
        <v>161078.82</v>
      </c>
      <c r="M3041" s="11">
        <f>SUM(M2954:M3040)</f>
        <v>220145.15999999997</v>
      </c>
      <c r="N3041" s="11">
        <f>SUM(N2949:N3040)</f>
        <v>305014.32</v>
      </c>
      <c r="O3041" s="11">
        <f>SUM(O2949:O3040)</f>
        <v>343216.09000000008</v>
      </c>
      <c r="P3041" s="11">
        <f>SUM(P2949:P3040)</f>
        <v>365458.5</v>
      </c>
      <c r="Q3041" s="11">
        <f>SUM(Q2949:Q3040)</f>
        <v>392861.38</v>
      </c>
      <c r="R3041" s="11">
        <f>SUM(R2948:R3040)</f>
        <v>432044.22</v>
      </c>
      <c r="S3041" s="11">
        <f>SUM(S2948:S3040)</f>
        <v>456017.51</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v>51620.49</v>
      </c>
      <c r="J3244" s="37">
        <v>51620.49</v>
      </c>
      <c r="K3244" s="37">
        <v>51620.49</v>
      </c>
      <c r="L3244" s="37">
        <v>51620.49</v>
      </c>
      <c r="M3244" s="37">
        <v>51620.49</v>
      </c>
      <c r="N3244" s="37">
        <v>51620.49</v>
      </c>
      <c r="O3244" s="37">
        <v>51620.49</v>
      </c>
      <c r="P3244" s="37">
        <v>51620.49</v>
      </c>
      <c r="Q3244" s="37">
        <v>51620.49</v>
      </c>
      <c r="R3244" s="37">
        <v>51620.49</v>
      </c>
      <c r="S3244" s="37">
        <v>51620.49</v>
      </c>
    </row>
    <row r="3245" spans="1:19">
      <c r="B3245" s="6">
        <v>2010</v>
      </c>
      <c r="C3245" s="36"/>
      <c r="D3245" s="36"/>
      <c r="E3245" s="36"/>
      <c r="F3245" s="36"/>
      <c r="G3245" s="37"/>
      <c r="H3245" s="37"/>
      <c r="I3245" s="37">
        <v>33250.99</v>
      </c>
      <c r="J3245" s="37">
        <v>33250.99</v>
      </c>
      <c r="K3245" s="37">
        <v>33250.99</v>
      </c>
      <c r="L3245" s="37">
        <v>33250.99</v>
      </c>
      <c r="M3245" s="37">
        <v>33250.99</v>
      </c>
      <c r="N3245" s="37">
        <v>33250.99</v>
      </c>
      <c r="O3245" s="37">
        <v>33250.99</v>
      </c>
      <c r="P3245" s="37">
        <v>33250.99</v>
      </c>
      <c r="Q3245" s="37">
        <v>33250.99</v>
      </c>
      <c r="R3245" s="37">
        <v>33250.99</v>
      </c>
      <c r="S3245" s="37">
        <v>33250.99</v>
      </c>
    </row>
    <row r="3246" spans="1:19">
      <c r="B3246" s="6">
        <v>2009</v>
      </c>
      <c r="C3246" s="36"/>
      <c r="D3246" s="36"/>
      <c r="E3246" s="36"/>
      <c r="F3246" s="37"/>
      <c r="G3246" s="37"/>
      <c r="H3246" s="37"/>
      <c r="I3246" s="37">
        <v>17090.68</v>
      </c>
      <c r="J3246" s="37">
        <v>17090.68</v>
      </c>
      <c r="K3246" s="37">
        <v>17090.68</v>
      </c>
      <c r="L3246" s="37">
        <v>17090.68</v>
      </c>
      <c r="M3246" s="37">
        <v>17090.68</v>
      </c>
      <c r="N3246" s="37">
        <v>17090.68</v>
      </c>
      <c r="O3246" s="37">
        <v>17090.68</v>
      </c>
      <c r="P3246" s="37">
        <v>17090.68</v>
      </c>
      <c r="Q3246" s="37">
        <v>17090.68</v>
      </c>
      <c r="R3246" s="37">
        <v>17090.68</v>
      </c>
      <c r="S3246" s="37">
        <v>17090.68</v>
      </c>
    </row>
    <row r="3247" spans="1:19">
      <c r="B3247" s="6">
        <v>2008</v>
      </c>
      <c r="C3247" s="36"/>
      <c r="D3247" s="36"/>
      <c r="E3247" s="37"/>
      <c r="F3247" s="37"/>
      <c r="G3247" s="37"/>
      <c r="H3247" s="37"/>
      <c r="I3247" s="37">
        <v>20792.72</v>
      </c>
      <c r="J3247" s="37">
        <v>20792.72</v>
      </c>
      <c r="K3247" s="37">
        <v>20792.72</v>
      </c>
      <c r="L3247" s="37">
        <v>20792.72</v>
      </c>
      <c r="M3247" s="37">
        <v>20792.72</v>
      </c>
      <c r="N3247" s="37">
        <v>20792.72</v>
      </c>
      <c r="O3247" s="37">
        <v>20792.72</v>
      </c>
      <c r="P3247" s="37">
        <v>20792.72</v>
      </c>
      <c r="Q3247" s="37">
        <v>20792.72</v>
      </c>
      <c r="R3247" s="37">
        <v>20792.72</v>
      </c>
      <c r="S3247" s="37">
        <v>20792.72</v>
      </c>
    </row>
    <row r="3248" spans="1:19">
      <c r="B3248" s="6">
        <v>2007</v>
      </c>
      <c r="C3248" s="36"/>
      <c r="D3248" s="37"/>
      <c r="E3248" s="37"/>
      <c r="F3248" s="37"/>
      <c r="G3248" s="37"/>
      <c r="H3248" s="37"/>
      <c r="I3248" s="37">
        <v>15642.969999999998</v>
      </c>
      <c r="J3248" s="37">
        <v>15642.969999999998</v>
      </c>
      <c r="K3248" s="37">
        <v>15642.969999999998</v>
      </c>
      <c r="L3248" s="37">
        <v>15642.969999999998</v>
      </c>
      <c r="M3248" s="37">
        <v>15642.969999999998</v>
      </c>
      <c r="N3248" s="37">
        <v>15642.969999999998</v>
      </c>
      <c r="O3248" s="37">
        <v>15642.969999999998</v>
      </c>
      <c r="P3248" s="37">
        <v>15642.969999999998</v>
      </c>
      <c r="Q3248" s="37">
        <v>15642.969999999998</v>
      </c>
      <c r="R3248" s="37">
        <v>15642.969999999998</v>
      </c>
      <c r="S3248" s="37">
        <v>15642.969999999998</v>
      </c>
    </row>
    <row r="3249" spans="2:19">
      <c r="B3249" s="6">
        <v>2006</v>
      </c>
      <c r="C3249" s="37"/>
      <c r="D3249" s="37"/>
      <c r="E3249" s="37"/>
      <c r="F3249" s="37"/>
      <c r="G3249" s="37"/>
      <c r="H3249" s="37"/>
      <c r="I3249" s="37">
        <v>18985.980000000003</v>
      </c>
      <c r="J3249" s="37">
        <v>18985.980000000003</v>
      </c>
      <c r="K3249" s="37">
        <v>18985.980000000003</v>
      </c>
      <c r="L3249" s="37">
        <v>18985.980000000003</v>
      </c>
      <c r="M3249" s="37">
        <v>18985.980000000003</v>
      </c>
      <c r="N3249" s="37">
        <v>18985.980000000003</v>
      </c>
      <c r="O3249" s="37">
        <v>18985.980000000003</v>
      </c>
      <c r="P3249" s="37">
        <v>18985.980000000003</v>
      </c>
      <c r="Q3249" s="37">
        <v>18985.980000000003</v>
      </c>
      <c r="R3249" s="37">
        <v>18985.980000000003</v>
      </c>
      <c r="S3249" s="37">
        <v>18985.980000000003</v>
      </c>
    </row>
    <row r="3250" spans="2:19">
      <c r="B3250" s="6">
        <v>2005</v>
      </c>
      <c r="C3250" s="37"/>
      <c r="D3250" s="37"/>
      <c r="E3250" s="37"/>
      <c r="F3250" s="37"/>
      <c r="G3250" s="37"/>
      <c r="H3250" s="37"/>
      <c r="I3250" s="37">
        <v>5017.6099999999997</v>
      </c>
      <c r="J3250" s="37">
        <v>5017.6099999999997</v>
      </c>
      <c r="K3250" s="37">
        <v>5017.6099999999997</v>
      </c>
      <c r="L3250" s="37">
        <v>5017.6099999999997</v>
      </c>
      <c r="M3250" s="37">
        <v>5017.6099999999997</v>
      </c>
      <c r="N3250" s="37">
        <v>5017.6099999999997</v>
      </c>
      <c r="O3250" s="37">
        <v>5017.6099999999997</v>
      </c>
      <c r="P3250" s="37">
        <v>5017.6099999999997</v>
      </c>
      <c r="Q3250" s="37">
        <v>5017.6099999999997</v>
      </c>
      <c r="R3250" s="37">
        <v>5017.6099999999997</v>
      </c>
      <c r="S3250" s="37">
        <v>5017.6099999999997</v>
      </c>
    </row>
    <row r="3251" spans="2:19">
      <c r="B3251" s="6">
        <v>2004</v>
      </c>
      <c r="C3251" s="37"/>
      <c r="D3251" s="37"/>
      <c r="E3251" s="37"/>
      <c r="F3251" s="37"/>
      <c r="G3251" s="37"/>
      <c r="H3251" s="37"/>
      <c r="I3251" s="37">
        <v>3536.3550000000005</v>
      </c>
      <c r="J3251" s="37">
        <v>3536.3550000000005</v>
      </c>
      <c r="K3251" s="37">
        <v>3536.3550000000005</v>
      </c>
      <c r="L3251" s="37">
        <v>3536.3550000000005</v>
      </c>
      <c r="M3251" s="37">
        <v>3536.3550000000005</v>
      </c>
      <c r="N3251" s="37">
        <v>3536.3550000000005</v>
      </c>
      <c r="O3251" s="37">
        <v>3536.3550000000005</v>
      </c>
      <c r="P3251" s="37">
        <v>3536.3550000000005</v>
      </c>
      <c r="Q3251" s="37">
        <v>3536.3550000000005</v>
      </c>
      <c r="R3251" s="37">
        <v>3536.3550000000005</v>
      </c>
      <c r="S3251" s="37">
        <v>3536.3550000000005</v>
      </c>
    </row>
    <row r="3252" spans="2:19">
      <c r="B3252" s="6">
        <v>2003</v>
      </c>
      <c r="C3252" s="37"/>
      <c r="D3252" s="37"/>
      <c r="E3252" s="37"/>
      <c r="F3252" s="37"/>
      <c r="G3252" s="37"/>
      <c r="H3252" s="37"/>
      <c r="I3252" s="37">
        <v>2143.4499999999998</v>
      </c>
      <c r="J3252" s="37">
        <v>2143.4499999999998</v>
      </c>
      <c r="K3252" s="37">
        <v>2143.4499999999998</v>
      </c>
      <c r="L3252" s="37">
        <v>2143.4499999999998</v>
      </c>
      <c r="M3252" s="37">
        <v>2143.4499999999998</v>
      </c>
      <c r="N3252" s="37">
        <v>2143.4499999999998</v>
      </c>
      <c r="O3252" s="37">
        <v>2143.4499999999998</v>
      </c>
      <c r="P3252" s="37">
        <v>2143.4499999999998</v>
      </c>
      <c r="Q3252" s="37">
        <v>2143.4499999999998</v>
      </c>
      <c r="R3252" s="37">
        <v>2143.4499999999998</v>
      </c>
      <c r="S3252" s="37">
        <v>2143.4499999999998</v>
      </c>
    </row>
    <row r="3253" spans="2:19">
      <c r="B3253" s="6">
        <v>2002</v>
      </c>
      <c r="C3253" s="37"/>
      <c r="D3253" s="37"/>
      <c r="E3253" s="37"/>
      <c r="F3253" s="37"/>
      <c r="G3253" s="37"/>
      <c r="H3253" s="37"/>
      <c r="I3253" s="37">
        <v>11933.555</v>
      </c>
      <c r="J3253" s="37">
        <v>11933.555</v>
      </c>
      <c r="K3253" s="37">
        <v>11933.555</v>
      </c>
      <c r="L3253" s="37">
        <v>11933.555</v>
      </c>
      <c r="M3253" s="37">
        <v>11933.555</v>
      </c>
      <c r="N3253" s="37">
        <v>11933.555</v>
      </c>
      <c r="O3253" s="37">
        <v>11933.555</v>
      </c>
      <c r="P3253" s="37">
        <v>11933.555</v>
      </c>
      <c r="Q3253" s="37">
        <v>11933.555</v>
      </c>
      <c r="R3253" s="37">
        <v>11933.555</v>
      </c>
      <c r="S3253" s="37">
        <v>11933.555</v>
      </c>
    </row>
    <row r="3254" spans="2:19">
      <c r="B3254" s="6">
        <v>2001</v>
      </c>
      <c r="C3254" s="37"/>
      <c r="D3254" s="37"/>
      <c r="E3254" s="37"/>
      <c r="F3254" s="37"/>
      <c r="G3254" s="37"/>
      <c r="H3254" s="37"/>
      <c r="I3254" s="37">
        <v>2600.0099999999998</v>
      </c>
      <c r="J3254" s="37">
        <v>2600.0099999999998</v>
      </c>
      <c r="K3254" s="37">
        <v>2600.0099999999998</v>
      </c>
      <c r="L3254" s="37">
        <v>2600.0099999999998</v>
      </c>
      <c r="M3254" s="37">
        <v>2600.0099999999998</v>
      </c>
      <c r="N3254" s="37">
        <v>2600.0099999999998</v>
      </c>
      <c r="O3254" s="37">
        <v>2600.0099999999998</v>
      </c>
      <c r="P3254" s="37">
        <v>2600.0099999999998</v>
      </c>
      <c r="Q3254" s="37">
        <v>2600.0099999999998</v>
      </c>
      <c r="R3254" s="37">
        <v>2600.0099999999998</v>
      </c>
      <c r="S3254" s="37">
        <v>2600.0099999999998</v>
      </c>
    </row>
    <row r="3255" spans="2:19">
      <c r="B3255" s="6">
        <v>2000</v>
      </c>
      <c r="C3255" s="37"/>
      <c r="D3255" s="37"/>
      <c r="E3255" s="37"/>
      <c r="F3255" s="37"/>
      <c r="G3255" s="37"/>
      <c r="H3255" s="37"/>
      <c r="I3255" s="37">
        <v>5360.3499999999995</v>
      </c>
      <c r="J3255" s="37">
        <v>5360.3499999999995</v>
      </c>
      <c r="K3255" s="37">
        <v>5360.3499999999995</v>
      </c>
      <c r="L3255" s="37">
        <v>5360.3499999999995</v>
      </c>
      <c r="M3255" s="37">
        <v>5360.3499999999995</v>
      </c>
      <c r="N3255" s="37">
        <v>5360.3499999999995</v>
      </c>
      <c r="O3255" s="37">
        <v>5360.3499999999995</v>
      </c>
      <c r="P3255" s="37">
        <v>5360.3499999999995</v>
      </c>
      <c r="Q3255" s="37">
        <v>5360.3499999999995</v>
      </c>
      <c r="R3255" s="37">
        <v>5360.3499999999995</v>
      </c>
      <c r="S3255" s="37">
        <v>5360.3499999999995</v>
      </c>
    </row>
    <row r="3256" spans="2:19">
      <c r="B3256" s="6">
        <v>1999</v>
      </c>
      <c r="C3256" s="37"/>
      <c r="D3256" s="37"/>
      <c r="E3256" s="37"/>
      <c r="F3256" s="37"/>
      <c r="G3256" s="37"/>
      <c r="H3256" s="37"/>
      <c r="I3256" s="37">
        <v>3135.5000000000005</v>
      </c>
      <c r="J3256" s="37">
        <v>3135.5000000000005</v>
      </c>
      <c r="K3256" s="37">
        <v>3135.5000000000005</v>
      </c>
      <c r="L3256" s="37">
        <v>3135.5000000000005</v>
      </c>
      <c r="M3256" s="37">
        <v>3135.5000000000005</v>
      </c>
      <c r="N3256" s="37">
        <v>3135.5000000000005</v>
      </c>
      <c r="O3256" s="37">
        <v>3135.5000000000005</v>
      </c>
      <c r="P3256" s="37">
        <v>3135.5000000000005</v>
      </c>
      <c r="Q3256" s="37">
        <v>3135.5000000000005</v>
      </c>
      <c r="R3256" s="37">
        <v>3135.5000000000005</v>
      </c>
      <c r="S3256" s="37">
        <v>3135.5000000000005</v>
      </c>
    </row>
    <row r="3257" spans="2:19">
      <c r="B3257" s="6">
        <v>1998</v>
      </c>
      <c r="C3257" s="37"/>
      <c r="D3257" s="37"/>
      <c r="E3257" s="37"/>
      <c r="F3257" s="37"/>
      <c r="G3257" s="37"/>
      <c r="H3257" s="37"/>
      <c r="I3257" s="37">
        <v>3646.855</v>
      </c>
      <c r="J3257" s="37">
        <v>3646.855</v>
      </c>
      <c r="K3257" s="37">
        <v>3646.855</v>
      </c>
      <c r="L3257" s="37">
        <v>3646.855</v>
      </c>
      <c r="M3257" s="37">
        <v>3646.855</v>
      </c>
      <c r="N3257" s="37">
        <v>3646.855</v>
      </c>
      <c r="O3257" s="37">
        <v>3646.855</v>
      </c>
      <c r="P3257" s="37">
        <v>3646.855</v>
      </c>
      <c r="Q3257" s="37">
        <v>3646.855</v>
      </c>
      <c r="R3257" s="37">
        <v>3646.855</v>
      </c>
      <c r="S3257" s="37">
        <v>3646.855</v>
      </c>
    </row>
    <row r="3258" spans="2:19">
      <c r="B3258" s="6">
        <v>1997</v>
      </c>
      <c r="C3258" s="37"/>
      <c r="D3258" s="37"/>
      <c r="E3258" s="37"/>
      <c r="F3258" s="37"/>
      <c r="G3258" s="37"/>
      <c r="H3258" s="37"/>
      <c r="I3258" s="37">
        <v>4066.2249999999995</v>
      </c>
      <c r="J3258" s="37">
        <v>4066.2249999999995</v>
      </c>
      <c r="K3258" s="37">
        <v>4066.2249999999995</v>
      </c>
      <c r="L3258" s="37">
        <v>4066.2249999999995</v>
      </c>
      <c r="M3258" s="37">
        <v>4066.2249999999995</v>
      </c>
      <c r="N3258" s="37">
        <v>4066.2249999999995</v>
      </c>
      <c r="O3258" s="37">
        <v>4066.2249999999995</v>
      </c>
      <c r="P3258" s="37">
        <v>4066.2249999999995</v>
      </c>
      <c r="Q3258" s="37">
        <v>4066.2249999999995</v>
      </c>
      <c r="R3258" s="37">
        <v>4066.2249999999995</v>
      </c>
      <c r="S3258" s="37">
        <v>4066.2249999999995</v>
      </c>
    </row>
    <row r="3259" spans="2:19">
      <c r="B3259" s="6">
        <v>1996</v>
      </c>
      <c r="C3259" s="37"/>
      <c r="D3259" s="37"/>
      <c r="E3259" s="37"/>
      <c r="F3259" s="37"/>
      <c r="G3259" s="37"/>
      <c r="H3259" s="37"/>
      <c r="I3259" s="37">
        <v>3045.8050000000007</v>
      </c>
      <c r="J3259" s="37">
        <v>3045.8050000000007</v>
      </c>
      <c r="K3259" s="37">
        <v>3045.8050000000007</v>
      </c>
      <c r="L3259" s="37">
        <v>3045.8050000000007</v>
      </c>
      <c r="M3259" s="37">
        <v>3045.8050000000007</v>
      </c>
      <c r="N3259" s="37">
        <v>3045.8050000000007</v>
      </c>
      <c r="O3259" s="37">
        <v>3045.8050000000007</v>
      </c>
      <c r="P3259" s="37">
        <v>3045.8050000000007</v>
      </c>
      <c r="Q3259" s="37">
        <v>3045.8050000000007</v>
      </c>
      <c r="R3259" s="37">
        <v>3045.8050000000007</v>
      </c>
      <c r="S3259" s="37">
        <v>3045.8050000000007</v>
      </c>
    </row>
    <row r="3260" spans="2:19">
      <c r="B3260" s="6">
        <v>1995</v>
      </c>
      <c r="C3260" s="37"/>
      <c r="D3260" s="37"/>
      <c r="E3260" s="37"/>
      <c r="F3260" s="37"/>
      <c r="G3260" s="37"/>
      <c r="H3260" s="37"/>
      <c r="I3260" s="37">
        <v>5594.130000000001</v>
      </c>
      <c r="J3260" s="37">
        <v>5594.130000000001</v>
      </c>
      <c r="K3260" s="37">
        <v>5594.130000000001</v>
      </c>
      <c r="L3260" s="37">
        <v>5594.130000000001</v>
      </c>
      <c r="M3260" s="37">
        <v>5594.130000000001</v>
      </c>
      <c r="N3260" s="37">
        <v>5594.130000000001</v>
      </c>
      <c r="O3260" s="37">
        <v>5594.130000000001</v>
      </c>
      <c r="P3260" s="37">
        <v>5594.130000000001</v>
      </c>
      <c r="Q3260" s="37">
        <v>5594.130000000001</v>
      </c>
      <c r="R3260" s="37">
        <v>5594.130000000001</v>
      </c>
      <c r="S3260" s="37">
        <v>5594.130000000001</v>
      </c>
    </row>
    <row r="3261" spans="2:19">
      <c r="B3261" s="6">
        <v>1994</v>
      </c>
      <c r="C3261" s="37"/>
      <c r="D3261" s="37"/>
      <c r="E3261" s="37"/>
      <c r="F3261" s="37"/>
      <c r="G3261" s="37"/>
      <c r="H3261" s="37"/>
      <c r="I3261" s="37">
        <v>4025.6949999999997</v>
      </c>
      <c r="J3261" s="37">
        <v>4025.6949999999997</v>
      </c>
      <c r="K3261" s="37">
        <v>4025.6949999999997</v>
      </c>
      <c r="L3261" s="37">
        <v>4025.6949999999997</v>
      </c>
      <c r="M3261" s="37">
        <v>4025.6949999999997</v>
      </c>
      <c r="N3261" s="37">
        <v>4025.6949999999997</v>
      </c>
      <c r="O3261" s="37">
        <v>4025.6949999999997</v>
      </c>
      <c r="P3261" s="37">
        <v>4025.6949999999997</v>
      </c>
      <c r="Q3261" s="37">
        <v>4025.6949999999997</v>
      </c>
      <c r="R3261" s="37">
        <v>4025.6949999999997</v>
      </c>
      <c r="S3261" s="37">
        <v>4025.6949999999997</v>
      </c>
    </row>
    <row r="3262" spans="2:19">
      <c r="B3262" s="6">
        <v>1993</v>
      </c>
      <c r="C3262" s="37"/>
      <c r="D3262" s="37"/>
      <c r="E3262" s="37"/>
      <c r="F3262" s="37"/>
      <c r="G3262" s="37"/>
      <c r="H3262" s="37"/>
      <c r="I3262" s="37">
        <v>2725.1949999999993</v>
      </c>
      <c r="J3262" s="37">
        <v>2725.1949999999993</v>
      </c>
      <c r="K3262" s="37">
        <v>2725.1949999999993</v>
      </c>
      <c r="L3262" s="37">
        <v>2725.1949999999993</v>
      </c>
      <c r="M3262" s="37">
        <v>2725.1949999999993</v>
      </c>
      <c r="N3262" s="37">
        <v>2725.1949999999993</v>
      </c>
      <c r="O3262" s="37">
        <v>2725.1949999999993</v>
      </c>
      <c r="P3262" s="37">
        <v>2725.1949999999993</v>
      </c>
      <c r="Q3262" s="37">
        <v>2725.1949999999993</v>
      </c>
      <c r="R3262" s="37">
        <v>2725.1949999999993</v>
      </c>
      <c r="S3262" s="37">
        <v>2725.1949999999993</v>
      </c>
    </row>
    <row r="3263" spans="2:19">
      <c r="B3263" s="6">
        <v>1992</v>
      </c>
      <c r="C3263" s="37"/>
      <c r="D3263" s="37"/>
      <c r="E3263" s="37"/>
      <c r="F3263" s="37"/>
      <c r="G3263" s="37"/>
      <c r="H3263" s="37"/>
      <c r="I3263" s="37">
        <v>2504.0650000000001</v>
      </c>
      <c r="J3263" s="37">
        <v>2504.0650000000001</v>
      </c>
      <c r="K3263" s="37">
        <v>2504.0650000000001</v>
      </c>
      <c r="L3263" s="37">
        <v>2504.0650000000001</v>
      </c>
      <c r="M3263" s="37">
        <v>2504.0650000000001</v>
      </c>
      <c r="N3263" s="37">
        <v>2504.0650000000001</v>
      </c>
      <c r="O3263" s="37">
        <v>2504.0650000000001</v>
      </c>
      <c r="P3263" s="37">
        <v>2504.0650000000001</v>
      </c>
      <c r="Q3263" s="37">
        <v>2504.0650000000001</v>
      </c>
      <c r="R3263" s="37">
        <v>2504.0650000000001</v>
      </c>
      <c r="S3263" s="37">
        <v>2504.0650000000001</v>
      </c>
    </row>
    <row r="3264" spans="2:19">
      <c r="B3264" s="6">
        <v>1991</v>
      </c>
      <c r="C3264" s="37"/>
      <c r="D3264" s="37"/>
      <c r="E3264" s="37"/>
      <c r="F3264" s="37"/>
      <c r="G3264" s="37"/>
      <c r="H3264" s="37"/>
      <c r="I3264" s="37">
        <v>2654.6800000000003</v>
      </c>
      <c r="J3264" s="37">
        <v>2654.6800000000003</v>
      </c>
      <c r="K3264" s="37">
        <v>2654.6800000000003</v>
      </c>
      <c r="L3264" s="37">
        <v>2654.6800000000003</v>
      </c>
      <c r="M3264" s="37">
        <v>2654.6800000000003</v>
      </c>
      <c r="N3264" s="37">
        <v>2654.6800000000003</v>
      </c>
      <c r="O3264" s="37">
        <v>2654.6800000000003</v>
      </c>
      <c r="P3264" s="37">
        <v>2654.6800000000003</v>
      </c>
      <c r="Q3264" s="37">
        <v>2654.6800000000003</v>
      </c>
      <c r="R3264" s="37">
        <v>2654.6800000000003</v>
      </c>
      <c r="S3264" s="37">
        <v>2654.6800000000003</v>
      </c>
    </row>
    <row r="3265" spans="2:19">
      <c r="B3265" s="6">
        <v>1990</v>
      </c>
      <c r="C3265" s="37"/>
      <c r="D3265" s="37"/>
      <c r="E3265" s="37"/>
      <c r="F3265" s="37"/>
      <c r="G3265" s="37"/>
      <c r="H3265" s="37"/>
      <c r="I3265" s="37">
        <v>1609.51</v>
      </c>
      <c r="J3265" s="37">
        <v>1609.51</v>
      </c>
      <c r="K3265" s="37">
        <v>1609.51</v>
      </c>
      <c r="L3265" s="37">
        <v>1609.51</v>
      </c>
      <c r="M3265" s="37">
        <v>1609.51</v>
      </c>
      <c r="N3265" s="37">
        <v>1609.51</v>
      </c>
      <c r="O3265" s="37">
        <v>1609.51</v>
      </c>
      <c r="P3265" s="37">
        <v>1609.51</v>
      </c>
      <c r="Q3265" s="37">
        <v>1609.51</v>
      </c>
      <c r="R3265" s="37">
        <v>1609.51</v>
      </c>
      <c r="S3265" s="37">
        <v>1609.51</v>
      </c>
    </row>
    <row r="3266" spans="2:19">
      <c r="B3266" s="6">
        <v>1989</v>
      </c>
      <c r="C3266" s="37"/>
      <c r="D3266" s="37"/>
      <c r="E3266" s="37"/>
      <c r="F3266" s="37"/>
      <c r="G3266" s="37"/>
      <c r="H3266" s="37"/>
      <c r="I3266" s="37">
        <v>1653.27</v>
      </c>
      <c r="J3266" s="37">
        <v>1653.27</v>
      </c>
      <c r="K3266" s="37">
        <v>1653.27</v>
      </c>
      <c r="L3266" s="37">
        <v>1653.27</v>
      </c>
      <c r="M3266" s="37">
        <v>1653.27</v>
      </c>
      <c r="N3266" s="37">
        <v>1653.27</v>
      </c>
      <c r="O3266" s="37">
        <v>1653.27</v>
      </c>
      <c r="P3266" s="37">
        <v>1653.27</v>
      </c>
      <c r="Q3266" s="37">
        <v>1653.27</v>
      </c>
      <c r="R3266" s="37">
        <v>1653.27</v>
      </c>
      <c r="S3266" s="37">
        <v>1653.27</v>
      </c>
    </row>
    <row r="3267" spans="2:19">
      <c r="B3267" s="6">
        <v>1988</v>
      </c>
      <c r="C3267" s="37"/>
      <c r="D3267" s="37"/>
      <c r="E3267" s="37"/>
      <c r="F3267" s="37"/>
      <c r="G3267" s="37"/>
      <c r="H3267" s="37"/>
      <c r="I3267" s="37">
        <v>680.93999999999994</v>
      </c>
      <c r="J3267" s="37">
        <v>680.93999999999994</v>
      </c>
      <c r="K3267" s="37">
        <v>680.93999999999994</v>
      </c>
      <c r="L3267" s="37">
        <v>680.93999999999994</v>
      </c>
      <c r="M3267" s="37">
        <v>680.93999999999994</v>
      </c>
      <c r="N3267" s="37">
        <v>680.93999999999994</v>
      </c>
      <c r="O3267" s="37">
        <v>680.93999999999994</v>
      </c>
      <c r="P3267" s="37">
        <v>680.93999999999994</v>
      </c>
      <c r="Q3267" s="37">
        <v>680.93999999999994</v>
      </c>
      <c r="R3267" s="37">
        <v>680.93999999999994</v>
      </c>
      <c r="S3267" s="37">
        <v>680.93999999999994</v>
      </c>
    </row>
    <row r="3268" spans="2:19">
      <c r="B3268" s="6">
        <v>1987</v>
      </c>
      <c r="C3268" s="37"/>
      <c r="D3268" s="37"/>
      <c r="E3268" s="37"/>
      <c r="F3268" s="37"/>
      <c r="G3268" s="37"/>
      <c r="H3268" s="37"/>
      <c r="I3268" s="37">
        <v>1606.3400000000001</v>
      </c>
      <c r="J3268" s="37">
        <v>1606.3400000000001</v>
      </c>
      <c r="K3268" s="37">
        <v>1606.3400000000001</v>
      </c>
      <c r="L3268" s="37">
        <v>1606.3400000000001</v>
      </c>
      <c r="M3268" s="37">
        <v>1606.3400000000001</v>
      </c>
      <c r="N3268" s="37">
        <v>1606.3400000000001</v>
      </c>
      <c r="O3268" s="37">
        <v>1606.3400000000001</v>
      </c>
      <c r="P3268" s="37">
        <v>1606.3400000000001</v>
      </c>
      <c r="Q3268" s="37">
        <v>1606.3400000000001</v>
      </c>
      <c r="R3268" s="37">
        <v>1606.3400000000001</v>
      </c>
      <c r="S3268" s="37">
        <v>1606.3400000000001</v>
      </c>
    </row>
    <row r="3269" spans="2:19">
      <c r="B3269" s="6">
        <v>1986</v>
      </c>
      <c r="C3269" s="37"/>
      <c r="D3269" s="37"/>
      <c r="E3269" s="37"/>
      <c r="F3269" s="37"/>
      <c r="G3269" s="37"/>
      <c r="H3269" s="37"/>
      <c r="I3269" s="37">
        <v>941.59999999999991</v>
      </c>
      <c r="J3269" s="37">
        <v>941.59999999999991</v>
      </c>
      <c r="K3269" s="37">
        <v>941.59999999999991</v>
      </c>
      <c r="L3269" s="37">
        <v>941.59999999999991</v>
      </c>
      <c r="M3269" s="37">
        <v>941.59999999999991</v>
      </c>
      <c r="N3269" s="37">
        <v>941.59999999999991</v>
      </c>
      <c r="O3269" s="37">
        <v>941.59999999999991</v>
      </c>
      <c r="P3269" s="37">
        <v>941.59999999999991</v>
      </c>
      <c r="Q3269" s="37">
        <v>941.59999999999991</v>
      </c>
      <c r="R3269" s="37">
        <v>941.59999999999991</v>
      </c>
      <c r="S3269" s="37">
        <v>941.59999999999991</v>
      </c>
    </row>
    <row r="3270" spans="2:19">
      <c r="B3270" s="6">
        <v>1985</v>
      </c>
      <c r="C3270" s="37"/>
      <c r="D3270" s="37"/>
      <c r="E3270" s="37"/>
      <c r="F3270" s="37"/>
      <c r="G3270" s="37"/>
      <c r="H3270" s="37"/>
      <c r="I3270" s="37">
        <v>1773.2449999999999</v>
      </c>
      <c r="J3270" s="37">
        <v>1773.2449999999999</v>
      </c>
      <c r="K3270" s="37">
        <v>1773.2449999999999</v>
      </c>
      <c r="L3270" s="37">
        <v>1773.2449999999999</v>
      </c>
      <c r="M3270" s="37">
        <v>1773.2449999999999</v>
      </c>
      <c r="N3270" s="37">
        <v>1773.2449999999999</v>
      </c>
      <c r="O3270" s="37">
        <v>1773.2449999999999</v>
      </c>
      <c r="P3270" s="37">
        <v>1773.2449999999999</v>
      </c>
      <c r="Q3270" s="37">
        <v>1773.2449999999999</v>
      </c>
      <c r="R3270" s="37">
        <v>1773.2449999999999</v>
      </c>
      <c r="S3270" s="37">
        <v>1773.2449999999999</v>
      </c>
    </row>
    <row r="3271" spans="2:19">
      <c r="B3271" s="6">
        <v>1984</v>
      </c>
      <c r="C3271" s="37"/>
      <c r="D3271" s="37"/>
      <c r="E3271" s="37"/>
      <c r="F3271" s="37"/>
      <c r="G3271" s="37"/>
      <c r="H3271" s="37"/>
      <c r="I3271" s="37">
        <v>1387.0800000000002</v>
      </c>
      <c r="J3271" s="37">
        <v>1387.0800000000002</v>
      </c>
      <c r="K3271" s="37">
        <v>1387.0800000000002</v>
      </c>
      <c r="L3271" s="37">
        <v>1387.0800000000002</v>
      </c>
      <c r="M3271" s="37">
        <v>1387.0800000000002</v>
      </c>
      <c r="N3271" s="37">
        <v>1387.0800000000002</v>
      </c>
      <c r="O3271" s="37">
        <v>1387.0800000000002</v>
      </c>
      <c r="P3271" s="37">
        <v>1387.0800000000002</v>
      </c>
      <c r="Q3271" s="37">
        <v>1387.0800000000002</v>
      </c>
      <c r="R3271" s="37">
        <v>1387.0800000000002</v>
      </c>
      <c r="S3271" s="37">
        <v>1387.0800000000002</v>
      </c>
    </row>
    <row r="3272" spans="2:19">
      <c r="B3272" s="6">
        <v>1983</v>
      </c>
      <c r="C3272" s="37"/>
      <c r="D3272" s="37"/>
      <c r="E3272" s="37"/>
      <c r="F3272" s="37"/>
      <c r="G3272" s="37"/>
      <c r="H3272" s="37"/>
      <c r="I3272" s="37">
        <v>27974.014999999999</v>
      </c>
      <c r="J3272" s="37">
        <v>27974.014999999999</v>
      </c>
      <c r="K3272" s="37">
        <v>27974.014999999999</v>
      </c>
      <c r="L3272" s="37">
        <v>27974.014999999999</v>
      </c>
      <c r="M3272" s="37">
        <v>27974.014999999999</v>
      </c>
      <c r="N3272" s="37">
        <v>27974.014999999999</v>
      </c>
      <c r="O3272" s="37">
        <v>27974.014999999999</v>
      </c>
      <c r="P3272" s="37">
        <v>27974.014999999999</v>
      </c>
      <c r="Q3272" s="37">
        <v>27974.014999999999</v>
      </c>
      <c r="R3272" s="37">
        <v>27974.014999999999</v>
      </c>
      <c r="S3272" s="37">
        <v>27974.014999999999</v>
      </c>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v>991.17000000000007</v>
      </c>
      <c r="J3275" s="37">
        <v>991.17000000000007</v>
      </c>
      <c r="K3275" s="37">
        <v>991.17000000000007</v>
      </c>
      <c r="L3275" s="37">
        <v>991.17000000000007</v>
      </c>
      <c r="M3275" s="37">
        <v>991.17000000000007</v>
      </c>
      <c r="N3275" s="37">
        <v>991.17000000000007</v>
      </c>
      <c r="O3275" s="37">
        <v>991.17000000000007</v>
      </c>
      <c r="P3275" s="37">
        <v>991.17000000000007</v>
      </c>
      <c r="Q3275" s="37">
        <v>991.17000000000007</v>
      </c>
      <c r="R3275" s="37">
        <v>991.17000000000007</v>
      </c>
      <c r="S3275" s="37">
        <v>991.17000000000007</v>
      </c>
    </row>
    <row r="3276" spans="2:19">
      <c r="B3276" s="6">
        <v>1979</v>
      </c>
      <c r="C3276" s="37"/>
      <c r="D3276" s="37"/>
      <c r="E3276" s="37"/>
      <c r="F3276" s="37"/>
      <c r="G3276" s="37"/>
      <c r="H3276" s="37"/>
      <c r="I3276" s="37">
        <v>347.02499999999998</v>
      </c>
      <c r="J3276" s="37">
        <v>347.02499999999998</v>
      </c>
      <c r="K3276" s="37">
        <v>347.02499999999998</v>
      </c>
      <c r="L3276" s="37">
        <v>347.02499999999998</v>
      </c>
      <c r="M3276" s="37">
        <v>347.02499999999998</v>
      </c>
      <c r="N3276" s="37">
        <v>347.02499999999998</v>
      </c>
      <c r="O3276" s="37">
        <v>347.02499999999998</v>
      </c>
      <c r="P3276" s="37">
        <v>347.02499999999998</v>
      </c>
      <c r="Q3276" s="37">
        <v>347.02499999999998</v>
      </c>
      <c r="R3276" s="37">
        <v>347.02499999999998</v>
      </c>
      <c r="S3276" s="37">
        <v>347.02499999999998</v>
      </c>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v>197.34</v>
      </c>
      <c r="J3278" s="37">
        <v>197.34</v>
      </c>
      <c r="K3278" s="37">
        <v>197.34</v>
      </c>
      <c r="L3278" s="37">
        <v>197.34</v>
      </c>
      <c r="M3278" s="37">
        <v>197.34</v>
      </c>
      <c r="N3278" s="37">
        <v>197.34</v>
      </c>
      <c r="O3278" s="37">
        <v>197.34</v>
      </c>
      <c r="P3278" s="37">
        <v>197.34</v>
      </c>
      <c r="Q3278" s="37">
        <v>197.34</v>
      </c>
      <c r="R3278" s="37">
        <v>197.34</v>
      </c>
      <c r="S3278" s="37">
        <v>197.34</v>
      </c>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v>1364.74</v>
      </c>
      <c r="J3284" s="37">
        <v>1364.74</v>
      </c>
      <c r="K3284" s="37">
        <v>1364.74</v>
      </c>
      <c r="L3284" s="37">
        <v>1364.74</v>
      </c>
      <c r="M3284" s="37">
        <v>1364.74</v>
      </c>
      <c r="N3284" s="37">
        <v>1364.74</v>
      </c>
      <c r="O3284" s="37">
        <v>1364.74</v>
      </c>
      <c r="P3284" s="37">
        <v>1364.74</v>
      </c>
      <c r="Q3284" s="37">
        <v>1364.74</v>
      </c>
      <c r="R3284" s="37">
        <v>1364.74</v>
      </c>
      <c r="S3284" s="37">
        <v>1364.74</v>
      </c>
    </row>
    <row r="3285" spans="2:19">
      <c r="B3285" s="6">
        <v>1970</v>
      </c>
      <c r="C3285" s="37"/>
      <c r="D3285" s="37"/>
      <c r="E3285" s="37"/>
      <c r="F3285" s="37"/>
      <c r="G3285" s="37"/>
      <c r="H3285" s="37"/>
      <c r="I3285" s="37">
        <v>180.51499999999999</v>
      </c>
      <c r="J3285" s="37">
        <v>180.51499999999999</v>
      </c>
      <c r="K3285" s="37">
        <v>180.51499999999999</v>
      </c>
      <c r="L3285" s="37">
        <v>180.51499999999999</v>
      </c>
      <c r="M3285" s="37">
        <v>180.51499999999999</v>
      </c>
      <c r="N3285" s="37">
        <v>180.51499999999999</v>
      </c>
      <c r="O3285" s="37">
        <v>180.51499999999999</v>
      </c>
      <c r="P3285" s="37">
        <v>180.51499999999999</v>
      </c>
      <c r="Q3285" s="37">
        <v>180.51499999999999</v>
      </c>
      <c r="R3285" s="37">
        <v>180.51499999999999</v>
      </c>
      <c r="S3285" s="37">
        <v>180.51499999999999</v>
      </c>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260080.10000000006</v>
      </c>
      <c r="J3326" s="11">
        <f t="shared" ref="J3326" si="65">SUM(J3239:J3325)</f>
        <v>260080.10000000006</v>
      </c>
      <c r="K3326" s="11">
        <f>SUM(K3239:K3325)</f>
        <v>260080.10000000006</v>
      </c>
      <c r="L3326" s="11">
        <f t="shared" ref="L3326" si="66">SUM(L3239:L3325)</f>
        <v>260080.10000000006</v>
      </c>
      <c r="M3326" s="11">
        <f>SUM(M3239:M3325)</f>
        <v>260080.10000000006</v>
      </c>
      <c r="N3326" s="11">
        <f>SUM(N3234:N3325)</f>
        <v>260080.10000000006</v>
      </c>
      <c r="O3326" s="11">
        <f>SUM(O3234:O3325)</f>
        <v>260080.10000000006</v>
      </c>
      <c r="P3326" s="11">
        <f>SUM(P3234:P3325)</f>
        <v>260080.10000000006</v>
      </c>
      <c r="Q3326" s="11">
        <f>SUM(Q3234:Q3325)</f>
        <v>260080.10000000006</v>
      </c>
      <c r="R3326" s="11">
        <f>SUM(R3233:R3325)</f>
        <v>260080.10000000006</v>
      </c>
      <c r="S3326" s="11">
        <f>SUM(S3233:S3325)</f>
        <v>260080.10000000006</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2024-08-09T06:01:01Z</dcterms:modified>
</cp:coreProperties>
</file>